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mc:AlternateContent xmlns:mc="http://schemas.openxmlformats.org/markup-compatibility/2006">
    <mc:Choice Requires="x15">
      <x15ac:absPath xmlns:x15ac="http://schemas.microsoft.com/office/spreadsheetml/2010/11/ac" url="/Users/danielfernandez/Documents/CUENTAS DE COBRO/ABRIL/EVIDENCIAS ABRIL 2026/"/>
    </mc:Choice>
  </mc:AlternateContent>
  <xr:revisionPtr revIDLastSave="0" documentId="13_ncr:1_{78A6EE48-B804-A949-9724-8D50C9034FC1}" xr6:coauthVersionLast="47" xr6:coauthVersionMax="47" xr10:uidLastSave="{00000000-0000-0000-0000-000000000000}"/>
  <bookViews>
    <workbookView xWindow="29400" yWindow="500" windowWidth="51200" windowHeight="26560" xr2:uid="{D839F161-0B01-47B0-B580-F5AD356651C8}"/>
  </bookViews>
  <sheets>
    <sheet name="Hoja1" sheetId="1" r:id="rId1"/>
    <sheet name="Hoja2" sheetId="3" state="hidden" r:id="rId2"/>
    <sheet name="Hoja" sheetId="2" state="hidden" r:id="rId3"/>
  </sheets>
  <definedNames>
    <definedName name="_xlnm.Print_Area" localSheetId="0">Hoja1!$B$2:$H$77</definedName>
    <definedName name="_xlnm.Print_Titles" localSheetId="0">Hoja1!$2:$11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7" i="1" l="1"/>
  <c r="D47" i="1"/>
  <c r="G47" i="1" l="1"/>
  <c r="F4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EDUARD FRANCISCO ESTRADA LOZANO</author>
    <author>Ivonne Casas Alvarez</author>
    <author>Visitante</author>
  </authors>
  <commentList>
    <comment ref="C5" authorId="0" shapeId="0" xr:uid="{92E10EC2-795F-48B2-BA8D-8295C5F18313}">
      <text>
        <r>
          <rPr>
            <b/>
            <sz val="9"/>
            <color rgb="FF000000"/>
            <rFont val="Tahoma"/>
            <family val="2"/>
          </rPr>
          <t>EDUARD FRANCISCO ESTRADA LOZANO:</t>
        </r>
        <r>
          <rPr>
            <sz val="9"/>
            <color rgb="FF000000"/>
            <rFont val="Tahoma"/>
            <family val="2"/>
          </rPr>
          <t xml:space="preserve">
</t>
        </r>
        <r>
          <rPr>
            <sz val="9"/>
            <color rgb="FF000000"/>
            <rFont val="Tahoma"/>
            <family val="2"/>
          </rPr>
          <t xml:space="preserve">Ingresar la fecha en que se entregará el informe  de acuerdo al ejemplo:
</t>
        </r>
        <r>
          <rPr>
            <b/>
            <sz val="9"/>
            <color rgb="FF000000"/>
            <rFont val="Tahoma"/>
            <family val="2"/>
          </rPr>
          <t>Día/Mes/Año (05/02/2021)</t>
        </r>
      </text>
    </comment>
    <comment ref="C7" authorId="0" shapeId="0" xr:uid="{E448FB88-F64B-42FB-A44F-9AEA4B860CF4}">
      <text>
        <r>
          <rPr>
            <b/>
            <sz val="9"/>
            <color rgb="FF000000"/>
            <rFont val="Tahoma"/>
            <family val="2"/>
          </rPr>
          <t>EDUARD FRANCISCO ESTRADA LOZANO:</t>
        </r>
        <r>
          <rPr>
            <sz val="9"/>
            <color rgb="FF000000"/>
            <rFont val="Tahoma"/>
            <family val="2"/>
          </rPr>
          <t xml:space="preserve">
</t>
        </r>
        <r>
          <rPr>
            <sz val="9"/>
            <color rgb="FF000000"/>
            <rFont val="Tahoma"/>
            <family val="2"/>
          </rPr>
          <t xml:space="preserve">Diligencie el número de contrato teniendo en cuenta el siguiente ejemplo: </t>
        </r>
        <r>
          <rPr>
            <b/>
            <sz val="9"/>
            <color rgb="FF000000"/>
            <rFont val="Tahoma"/>
            <family val="2"/>
          </rPr>
          <t>GGC 000 del 2021</t>
        </r>
      </text>
    </comment>
    <comment ref="C8" authorId="0" shapeId="0" xr:uid="{210FD3CA-2F8A-4F45-A717-F84A8AF51F25}">
      <text>
        <r>
          <rPr>
            <b/>
            <sz val="9"/>
            <color rgb="FF000000"/>
            <rFont val="Tahoma"/>
            <family val="2"/>
          </rPr>
          <t>EDUARD FRANCISCO ESTRADA LOZANO:</t>
        </r>
        <r>
          <rPr>
            <sz val="9"/>
            <color rgb="FF000000"/>
            <rFont val="Tahoma"/>
            <family val="2"/>
          </rPr>
          <t xml:space="preserve">
</t>
        </r>
        <r>
          <rPr>
            <sz val="9"/>
            <color rgb="FF000000"/>
            <rFont val="Tahoma"/>
            <family val="2"/>
          </rPr>
          <t>Ingresar nombre completo del contratista</t>
        </r>
      </text>
    </comment>
    <comment ref="F8" authorId="0" shapeId="0" xr:uid="{31BE2FB9-4B0F-4FD1-A804-479FB8DBA4C2}">
      <text>
        <r>
          <rPr>
            <b/>
            <sz val="9"/>
            <color rgb="FF000000"/>
            <rFont val="Tahoma"/>
            <family val="2"/>
          </rPr>
          <t>EDUARD FRANCISCO ESTRADA LOZANO:</t>
        </r>
        <r>
          <rPr>
            <sz val="9"/>
            <color rgb="FF000000"/>
            <rFont val="Tahoma"/>
            <family val="2"/>
          </rPr>
          <t xml:space="preserve">
</t>
        </r>
        <r>
          <rPr>
            <sz val="9"/>
            <color rgb="FF000000"/>
            <rFont val="Tahoma"/>
            <family val="2"/>
          </rPr>
          <t>Ingresar numero de documento del contratista</t>
        </r>
      </text>
    </comment>
    <comment ref="H8" authorId="0" shapeId="0" xr:uid="{807DA23C-5B44-4E78-B418-6C5943817298}">
      <text>
        <r>
          <rPr>
            <b/>
            <sz val="9"/>
            <color rgb="FF000000"/>
            <rFont val="Tahoma"/>
            <family val="2"/>
          </rPr>
          <t>EDUARD FRANCISCO ESTRADA LOZANO:</t>
        </r>
        <r>
          <rPr>
            <sz val="9"/>
            <color rgb="FF000000"/>
            <rFont val="Tahoma"/>
            <family val="2"/>
          </rPr>
          <t xml:space="preserve">
</t>
        </r>
        <r>
          <rPr>
            <sz val="9"/>
            <color rgb="FF000000"/>
            <rFont val="Tahoma"/>
            <family val="2"/>
          </rPr>
          <t xml:space="preserve">Ingresar la fecha del acta de inicio. </t>
        </r>
        <r>
          <rPr>
            <b/>
            <sz val="9"/>
            <color rgb="FF000000"/>
            <rFont val="Tahoma"/>
            <family val="2"/>
          </rPr>
          <t>Día/Mes/Año (22/01/2021)</t>
        </r>
      </text>
    </comment>
    <comment ref="C9" authorId="0" shapeId="0" xr:uid="{A259B161-4472-4C22-88E4-FBC65AC9FE30}">
      <text>
        <r>
          <rPr>
            <b/>
            <sz val="9"/>
            <color rgb="FF000000"/>
            <rFont val="Tahoma"/>
            <family val="2"/>
          </rPr>
          <t xml:space="preserve">EDUARD FRANCISCO ESTRADA LOZANO:
</t>
        </r>
        <r>
          <rPr>
            <sz val="9"/>
            <color rgb="FF000000"/>
            <rFont val="Tahoma"/>
            <family val="2"/>
          </rPr>
          <t xml:space="preserve">Aplica para los contratistas que al inicio del contrato hayan tenido un supervisor y luego, esta función la cumpla otra persona. 
</t>
        </r>
        <r>
          <rPr>
            <b/>
            <sz val="9"/>
            <color rgb="FF000000"/>
            <rFont val="Tahoma"/>
            <family val="2"/>
          </rPr>
          <t>Nota:</t>
        </r>
        <r>
          <rPr>
            <sz val="9"/>
            <color rgb="FF000000"/>
            <rFont val="Tahoma"/>
            <family val="2"/>
          </rPr>
          <t xml:space="preserve"> Si, solo a tenido un supervisor, colocar en esta casilla</t>
        </r>
        <r>
          <rPr>
            <b/>
            <sz val="9"/>
            <color rgb="FF000000"/>
            <rFont val="Tahoma"/>
            <family val="2"/>
          </rPr>
          <t xml:space="preserve"> N/A,</t>
        </r>
        <r>
          <rPr>
            <sz val="9"/>
            <color rgb="FF000000"/>
            <rFont val="Tahoma"/>
            <family val="2"/>
          </rPr>
          <t xml:space="preserve"> y en la siguiente ingresar el nombre del supervisor asignado)</t>
        </r>
      </text>
    </comment>
    <comment ref="F9" authorId="0" shapeId="0" xr:uid="{A2E0BD5F-F543-4E2D-AD96-8E8FDEBABA1B}">
      <text>
        <r>
          <rPr>
            <b/>
            <sz val="9"/>
            <color rgb="FF000000"/>
            <rFont val="Tahoma"/>
            <family val="2"/>
          </rPr>
          <t>EDUARD FRANCISCO ESTRADA LOZANO:</t>
        </r>
        <r>
          <rPr>
            <sz val="9"/>
            <color rgb="FF000000"/>
            <rFont val="Tahoma"/>
            <family val="2"/>
          </rPr>
          <t xml:space="preserve">
</t>
        </r>
        <r>
          <rPr>
            <sz val="9"/>
            <color rgb="FF000000"/>
            <rFont val="Tahoma"/>
            <family val="2"/>
          </rPr>
          <t xml:space="preserve">Ingresar numero de documento del supervisor anterior </t>
        </r>
        <r>
          <rPr>
            <b/>
            <sz val="9"/>
            <color rgb="FF000000"/>
            <rFont val="Tahoma"/>
            <family val="2"/>
          </rPr>
          <t>(Para los casos que aplique)</t>
        </r>
      </text>
    </comment>
    <comment ref="H9" authorId="0" shapeId="0" xr:uid="{2753D326-F19A-4E46-B41E-222EEAA46BF7}">
      <text>
        <r>
          <rPr>
            <b/>
            <sz val="9"/>
            <color rgb="FF000000"/>
            <rFont val="Tahoma"/>
            <family val="2"/>
          </rPr>
          <t>EDUARD FRANCISCO ESTRADA LOZANO:</t>
        </r>
        <r>
          <rPr>
            <sz val="9"/>
            <color rgb="FF000000"/>
            <rFont val="Tahoma"/>
            <family val="2"/>
          </rPr>
          <t xml:space="preserve">
</t>
        </r>
        <r>
          <rPr>
            <sz val="9"/>
            <color rgb="FF000000"/>
            <rFont val="Tahoma"/>
            <family val="2"/>
          </rPr>
          <t xml:space="preserve">Ingresar la fecha de terminación del presente contrato. </t>
        </r>
        <r>
          <rPr>
            <b/>
            <sz val="9"/>
            <color rgb="FF000000"/>
            <rFont val="Tahoma"/>
            <family val="2"/>
          </rPr>
          <t>Día/Mes/Año (20/06/2021)</t>
        </r>
      </text>
    </comment>
    <comment ref="C10" authorId="0" shapeId="0" xr:uid="{40DEFB23-E394-494D-95D6-2A81443493E7}">
      <text>
        <r>
          <rPr>
            <b/>
            <sz val="9"/>
            <color rgb="FF000000"/>
            <rFont val="Tahoma"/>
            <family val="2"/>
          </rPr>
          <t>EDUARD FRANCISCO ESTRADA LOZANO:</t>
        </r>
        <r>
          <rPr>
            <sz val="9"/>
            <color rgb="FF000000"/>
            <rFont val="Tahoma"/>
            <family val="2"/>
          </rPr>
          <t xml:space="preserve">
</t>
        </r>
        <r>
          <rPr>
            <sz val="9"/>
            <color rgb="FF000000"/>
            <rFont val="Tahoma"/>
            <family val="2"/>
          </rPr>
          <t>ingresar nombre del supervisor del contrato</t>
        </r>
      </text>
    </comment>
    <comment ref="F10" authorId="0" shapeId="0" xr:uid="{D1E98172-5B9D-473D-A5A1-FB34272B40BE}">
      <text>
        <r>
          <rPr>
            <b/>
            <sz val="9"/>
            <color rgb="FF000000"/>
            <rFont val="Tahoma"/>
            <family val="2"/>
          </rPr>
          <t>EDUARD FRANCISCO ESTRADA LOZANO:</t>
        </r>
        <r>
          <rPr>
            <sz val="9"/>
            <color rgb="FF000000"/>
            <rFont val="Tahoma"/>
            <family val="2"/>
          </rPr>
          <t xml:space="preserve">
</t>
        </r>
        <r>
          <rPr>
            <sz val="9"/>
            <color rgb="FF000000"/>
            <rFont val="Tahoma"/>
            <family val="2"/>
          </rPr>
          <t>Ingresar numero de documento del supervisor</t>
        </r>
      </text>
    </comment>
    <comment ref="H10" authorId="0" shapeId="0" xr:uid="{D29B8DE5-0D53-4694-9185-170B9C0A0BAB}">
      <text>
        <r>
          <rPr>
            <b/>
            <sz val="9"/>
            <color rgb="FF000000"/>
            <rFont val="Tahoma"/>
            <family val="2"/>
          </rPr>
          <t>EDUARD FRANCISCO ESTRADA LOZANO:</t>
        </r>
        <r>
          <rPr>
            <sz val="9"/>
            <color rgb="FF000000"/>
            <rFont val="Tahoma"/>
            <family val="2"/>
          </rPr>
          <t xml:space="preserve">
</t>
        </r>
        <r>
          <rPr>
            <sz val="9"/>
            <color rgb="FF000000"/>
            <rFont val="Tahoma"/>
            <family val="2"/>
          </rPr>
          <t xml:space="preserve">Diligencie la fecha de prorroga (en los casos que aplique) del presente contrato. De lo contrario coloque </t>
        </r>
        <r>
          <rPr>
            <b/>
            <sz val="9"/>
            <color rgb="FF000000"/>
            <rFont val="Tahoma"/>
            <family val="2"/>
          </rPr>
          <t>N/A</t>
        </r>
      </text>
    </comment>
    <comment ref="E16" authorId="0" shapeId="0" xr:uid="{39548851-9DDF-41A4-8800-AF3EB8748E60}">
      <text>
        <r>
          <rPr>
            <b/>
            <sz val="9"/>
            <color rgb="FF000000"/>
            <rFont val="Tahoma"/>
            <family val="2"/>
          </rPr>
          <t>EDUARD FRANCISCO ESTRADA LOZANO:</t>
        </r>
        <r>
          <rPr>
            <sz val="9"/>
            <color rgb="FF000000"/>
            <rFont val="Tahoma"/>
            <family val="2"/>
          </rPr>
          <t xml:space="preserve">
</t>
        </r>
        <r>
          <rPr>
            <sz val="9"/>
            <color rgb="FF000000"/>
            <rFont val="Tahoma"/>
            <family val="2"/>
          </rPr>
          <t>Esta información preguntarla a Jaime Yustrez del Equipo Administrativo del GEESE.</t>
        </r>
      </text>
    </comment>
    <comment ref="C17" authorId="0" shapeId="0" xr:uid="{EC644A13-9D97-4C04-8144-52606D4EA3CC}">
      <text>
        <r>
          <rPr>
            <b/>
            <sz val="9"/>
            <color rgb="FF000000"/>
            <rFont val="Tahoma"/>
            <family val="2"/>
          </rPr>
          <t>EDUARD FRANCISCO ESTRADA LOZANO:</t>
        </r>
        <r>
          <rPr>
            <sz val="9"/>
            <color rgb="FF000000"/>
            <rFont val="Tahoma"/>
            <family val="2"/>
          </rPr>
          <t xml:space="preserve">
</t>
        </r>
        <r>
          <rPr>
            <sz val="9"/>
            <color rgb="FF000000"/>
            <rFont val="Tahoma"/>
            <family val="2"/>
          </rPr>
          <t>Ingresar el objeto del contrato (Cláusula primera del Documento complementario)</t>
        </r>
      </text>
    </comment>
    <comment ref="H20" authorId="0" shapeId="0" xr:uid="{F93A9318-95AA-4AA7-9BC1-F9C56888DFD2}">
      <text>
        <r>
          <rPr>
            <b/>
            <sz val="9"/>
            <color rgb="FF000000"/>
            <rFont val="Tahoma"/>
            <family val="2"/>
          </rPr>
          <t>EDUARD FRANCISCO ESTRADA LOZANO:</t>
        </r>
        <r>
          <rPr>
            <sz val="9"/>
            <color rgb="FF000000"/>
            <rFont val="Tahoma"/>
            <family val="2"/>
          </rPr>
          <t xml:space="preserve">
</t>
        </r>
        <r>
          <rPr>
            <sz val="9"/>
            <color rgb="FF000000"/>
            <rFont val="Tahoma"/>
            <family val="2"/>
          </rPr>
          <t xml:space="preserve">Diligenciar la fecha de aprobación de la poliza
</t>
        </r>
        <r>
          <rPr>
            <b/>
            <sz val="9"/>
            <color rgb="FF000000"/>
            <rFont val="Tahoma"/>
            <family val="2"/>
          </rPr>
          <t>Día/Mes/Año (10/01/2021)</t>
        </r>
      </text>
    </comment>
    <comment ref="B25" authorId="0" shapeId="0" xr:uid="{7F709AB7-1290-4580-958E-27C495939E4D}">
      <text>
        <r>
          <rPr>
            <b/>
            <sz val="9"/>
            <color rgb="FF000000"/>
            <rFont val="Tahoma"/>
            <family val="2"/>
          </rPr>
          <t>EDUARD FRANCISCO ESTRADA LOZANO:</t>
        </r>
        <r>
          <rPr>
            <sz val="9"/>
            <color rgb="FF000000"/>
            <rFont val="Tahoma"/>
            <family val="2"/>
          </rPr>
          <t xml:space="preserve">
</t>
        </r>
        <r>
          <rPr>
            <sz val="9"/>
            <color rgb="FF000000"/>
            <rFont val="Tahoma"/>
            <family val="2"/>
          </rPr>
          <t>Escribir las obligaciones del contrato</t>
        </r>
      </text>
    </comment>
    <comment ref="E25" authorId="0" shapeId="0" xr:uid="{1E91DEB7-3C74-42BE-A4C2-A3B8F4DBF55D}">
      <text>
        <r>
          <rPr>
            <b/>
            <sz val="9"/>
            <color rgb="FF000000"/>
            <rFont val="Tahoma"/>
            <family val="2"/>
          </rPr>
          <t>EDUARD FRANCISCO ESTRADA LOZANO:</t>
        </r>
        <r>
          <rPr>
            <sz val="9"/>
            <color rgb="FF000000"/>
            <rFont val="Tahoma"/>
            <family val="2"/>
          </rPr>
          <t xml:space="preserve">
</t>
        </r>
        <r>
          <rPr>
            <sz val="9"/>
            <color rgb="FF000000"/>
            <rFont val="Tahoma"/>
            <family val="2"/>
          </rPr>
          <t xml:space="preserve">Teniendo en cuenta que al interior del Grupo contamos con el formato de Informe Mensual de Actividades, se sugiere traerlas de dicho formato y al final hacer mención a aquellas que no se realizaron durante el período objeto del informe.  
</t>
        </r>
        <r>
          <rPr>
            <sz val="9"/>
            <color rgb="FF000000"/>
            <rFont val="Tahoma"/>
            <family val="2"/>
          </rPr>
          <t xml:space="preserve">
</t>
        </r>
        <r>
          <rPr>
            <b/>
            <sz val="9"/>
            <color rgb="FF000000"/>
            <rFont val="Tahoma"/>
            <family val="2"/>
          </rPr>
          <t>Por favor redactar siguiendo el ejemplo.</t>
        </r>
      </text>
    </comment>
    <comment ref="B34" authorId="1" shapeId="0" xr:uid="{54B534B2-508C-4250-AACA-C71C0C41A984}">
      <text>
        <r>
          <rPr>
            <b/>
            <sz val="9"/>
            <color rgb="FF000000"/>
            <rFont val="Tahoma"/>
            <family val="2"/>
          </rPr>
          <t>Ivonne Casas Alvarez:</t>
        </r>
        <r>
          <rPr>
            <sz val="9"/>
            <color rgb="FF000000"/>
            <rFont val="Tahoma"/>
            <family val="2"/>
          </rPr>
          <t xml:space="preserve">
</t>
        </r>
        <r>
          <rPr>
            <sz val="9"/>
            <color rgb="FF000000"/>
            <rFont val="Tahoma"/>
            <family val="2"/>
          </rPr>
          <t>Esto se debe diligenciar conforme se vayan realizando los pagos y la plataforma NEON genere el radicado definitivo.</t>
        </r>
      </text>
    </comment>
    <comment ref="B35" authorId="0" shapeId="0" xr:uid="{72303F12-58E9-468A-9EFE-130F4C97C917}">
      <text>
        <r>
          <rPr>
            <b/>
            <sz val="9"/>
            <color indexed="81"/>
            <rFont val="Tahoma"/>
            <family val="2"/>
          </rPr>
          <t>EDUARD FRANCISCO ESTRADA LOZANO:</t>
        </r>
        <r>
          <rPr>
            <sz val="9"/>
            <color indexed="81"/>
            <rFont val="Tahoma"/>
            <family val="2"/>
          </rPr>
          <t xml:space="preserve">
Diligenciar el perido a cobrar </t>
        </r>
        <r>
          <rPr>
            <b/>
            <sz val="9"/>
            <color indexed="81"/>
            <rFont val="Tahoma"/>
            <family val="2"/>
          </rPr>
          <t>Día/Mes/Año 
(10/01/2021) / (31/01/2021)</t>
        </r>
      </text>
    </comment>
    <comment ref="D35" authorId="0" shapeId="0" xr:uid="{49FA1BE4-EC8F-47F8-B4E5-39D463B1A775}">
      <text>
        <r>
          <rPr>
            <b/>
            <sz val="9"/>
            <color rgb="FF000000"/>
            <rFont val="Tahoma"/>
            <family val="2"/>
          </rPr>
          <t>EDUARD FRANCISCO ESTRADA LOZANO:</t>
        </r>
        <r>
          <rPr>
            <sz val="9"/>
            <color rgb="FF000000"/>
            <rFont val="Tahoma"/>
            <family val="2"/>
          </rPr>
          <t xml:space="preserve">
</t>
        </r>
        <r>
          <rPr>
            <sz val="9"/>
            <color rgb="FF000000"/>
            <rFont val="Tahoma"/>
            <family val="2"/>
          </rPr>
          <t xml:space="preserve">Diligenciar la fecha de radicación de la cuenta de cobro. </t>
        </r>
        <r>
          <rPr>
            <b/>
            <sz val="9"/>
            <color rgb="FF000000"/>
            <rFont val="Tahoma"/>
            <family val="2"/>
          </rPr>
          <t xml:space="preserve">Día/Mes/Año 
</t>
        </r>
        <r>
          <rPr>
            <b/>
            <sz val="9"/>
            <color rgb="FF000000"/>
            <rFont val="Tahoma"/>
            <family val="2"/>
          </rPr>
          <t>(31/01/2021)</t>
        </r>
        <r>
          <rPr>
            <sz val="9"/>
            <color rgb="FF000000"/>
            <rFont val="Tahoma"/>
            <family val="2"/>
          </rPr>
          <t xml:space="preserve"> </t>
        </r>
      </text>
    </comment>
    <comment ref="F35" authorId="0" shapeId="0" xr:uid="{7986B92B-310D-477D-9895-117D48E14EF6}">
      <text>
        <r>
          <rPr>
            <b/>
            <sz val="9"/>
            <color rgb="FF000000"/>
            <rFont val="Tahoma"/>
            <family val="2"/>
          </rPr>
          <t>EDUARD FRANCISCO ESTRADA LOZANO:</t>
        </r>
        <r>
          <rPr>
            <sz val="9"/>
            <color rgb="FF000000"/>
            <rFont val="Tahoma"/>
            <family val="2"/>
          </rPr>
          <t xml:space="preserve">
</t>
        </r>
        <r>
          <rPr>
            <sz val="9"/>
            <color rgb="FF000000"/>
            <rFont val="Tahoma"/>
            <family val="2"/>
          </rPr>
          <t>Diligenciar el valor pagado</t>
        </r>
      </text>
    </comment>
    <comment ref="G35" authorId="0" shapeId="0" xr:uid="{03C66FFC-7360-4EFA-BD7A-6C0ED86532DE}">
      <text>
        <r>
          <rPr>
            <b/>
            <sz val="9"/>
            <color rgb="FF000000"/>
            <rFont val="Tahoma"/>
            <family val="2"/>
          </rPr>
          <t>EDUARD FRANCISCO ESTRADA LOZANO:</t>
        </r>
        <r>
          <rPr>
            <sz val="9"/>
            <color rgb="FF000000"/>
            <rFont val="Tahoma"/>
            <family val="2"/>
          </rPr>
          <t xml:space="preserve">
</t>
        </r>
        <r>
          <rPr>
            <sz val="9"/>
            <color rgb="FF000000"/>
            <rFont val="Tahoma"/>
            <family val="2"/>
          </rPr>
          <t>Diligenciar el numero de radicación de cada una de las cuentas de cobro.</t>
        </r>
      </text>
    </comment>
    <comment ref="D47" authorId="0" shapeId="0" xr:uid="{CB54367F-B4CE-4F40-B6ED-9FFDA59855F8}">
      <text>
        <r>
          <rPr>
            <b/>
            <sz val="9"/>
            <color rgb="FF000000"/>
            <rFont val="Tahoma"/>
            <family val="2"/>
          </rPr>
          <t>EDUARD FRANCISCO ESTRADA LOZANO:</t>
        </r>
        <r>
          <rPr>
            <sz val="9"/>
            <color rgb="FF000000"/>
            <rFont val="Tahoma"/>
            <family val="2"/>
          </rPr>
          <t xml:space="preserve">
</t>
        </r>
        <r>
          <rPr>
            <sz val="9"/>
            <color rgb="FF000000"/>
            <rFont val="Tahoma"/>
            <family val="2"/>
          </rPr>
          <t>Automanico</t>
        </r>
      </text>
    </comment>
    <comment ref="E47" authorId="0" shapeId="0" xr:uid="{F61FD867-639F-4711-8E1B-7105F1D496DE}">
      <text>
        <r>
          <rPr>
            <b/>
            <sz val="9"/>
            <color rgb="FF000000"/>
            <rFont val="Tahoma"/>
            <family val="2"/>
          </rPr>
          <t>EDUARD FRANCISCO ESTRADA LOZANO:</t>
        </r>
        <r>
          <rPr>
            <sz val="9"/>
            <color rgb="FF000000"/>
            <rFont val="Tahoma"/>
            <family val="2"/>
          </rPr>
          <t xml:space="preserve">
</t>
        </r>
        <r>
          <rPr>
            <sz val="9"/>
            <color rgb="FF000000"/>
            <rFont val="Tahoma"/>
            <family val="2"/>
          </rPr>
          <t>Automanico</t>
        </r>
      </text>
    </comment>
    <comment ref="F47" authorId="0" shapeId="0" xr:uid="{59B6A468-06B5-44EF-B759-92E01CC2606B}">
      <text>
        <r>
          <rPr>
            <b/>
            <sz val="9"/>
            <color rgb="FF000000"/>
            <rFont val="Tahoma"/>
            <family val="2"/>
          </rPr>
          <t>EDUARD FRANCISCO ESTRADA LOZANO:</t>
        </r>
        <r>
          <rPr>
            <sz val="9"/>
            <color rgb="FF000000"/>
            <rFont val="Tahoma"/>
            <family val="2"/>
          </rPr>
          <t xml:space="preserve">
</t>
        </r>
        <r>
          <rPr>
            <sz val="9"/>
            <color rgb="FF000000"/>
            <rFont val="Tahoma"/>
            <family val="2"/>
          </rPr>
          <t>Automanico</t>
        </r>
      </text>
    </comment>
    <comment ref="G47" authorId="0" shapeId="0" xr:uid="{3C3A9829-7C71-4286-AC2F-9E9534778958}">
      <text>
        <r>
          <rPr>
            <b/>
            <sz val="9"/>
            <color rgb="FF000000"/>
            <rFont val="Tahoma"/>
            <family val="2"/>
          </rPr>
          <t>EDUARD FRANCISCO ESTRADA LOZANO:</t>
        </r>
        <r>
          <rPr>
            <sz val="9"/>
            <color rgb="FF000000"/>
            <rFont val="Tahoma"/>
            <family val="2"/>
          </rPr>
          <t xml:space="preserve">
</t>
        </r>
        <r>
          <rPr>
            <sz val="9"/>
            <color rgb="FF000000"/>
            <rFont val="Tahoma"/>
            <family val="2"/>
          </rPr>
          <t xml:space="preserve">Por favor no modificar las formulas, solo ingresar el </t>
        </r>
        <r>
          <rPr>
            <b/>
            <sz val="9"/>
            <color rgb="FF000000"/>
            <rFont val="Tahoma"/>
            <family val="2"/>
          </rPr>
          <t>valor</t>
        </r>
        <r>
          <rPr>
            <sz val="9"/>
            <color rgb="FF000000"/>
            <rFont val="Tahoma"/>
            <family val="2"/>
          </rPr>
          <t xml:space="preserve"> </t>
        </r>
        <r>
          <rPr>
            <b/>
            <sz val="9"/>
            <color rgb="FF000000"/>
            <rFont val="Tahoma"/>
            <family val="2"/>
          </rPr>
          <t>inicial</t>
        </r>
        <r>
          <rPr>
            <sz val="9"/>
            <color rgb="FF000000"/>
            <rFont val="Tahoma"/>
            <family val="2"/>
          </rPr>
          <t xml:space="preserve"> del contrato ó </t>
        </r>
        <r>
          <rPr>
            <b/>
            <sz val="9"/>
            <color rgb="FF000000"/>
            <rFont val="Tahoma"/>
            <family val="2"/>
          </rPr>
          <t>Modificación</t>
        </r>
        <r>
          <rPr>
            <sz val="9"/>
            <color rgb="FF000000"/>
            <rFont val="Tahoma"/>
            <family val="2"/>
          </rPr>
          <t xml:space="preserve"> para el caso que aplique.</t>
        </r>
      </text>
    </comment>
    <comment ref="C48" authorId="2" shapeId="0" xr:uid="{746A4967-0A53-454B-9966-44EF54569E71}">
      <text>
        <r>
          <rPr>
            <b/>
            <sz val="9"/>
            <color rgb="FF000000"/>
            <rFont val="Tahoma"/>
            <family val="2"/>
          </rPr>
          <t xml:space="preserve">Simplificado
</t>
        </r>
        <r>
          <rPr>
            <b/>
            <sz val="9"/>
            <color rgb="FF000000"/>
            <rFont val="Tahoma"/>
            <family val="2"/>
          </rPr>
          <t xml:space="preserve">ó
</t>
        </r>
        <r>
          <rPr>
            <b/>
            <sz val="9"/>
            <color rgb="FF000000"/>
            <rFont val="Tahoma"/>
            <family val="2"/>
          </rPr>
          <t xml:space="preserve">Común
</t>
        </r>
        <r>
          <rPr>
            <sz val="9"/>
            <color rgb="FF000000"/>
            <rFont val="Tahoma"/>
            <family val="2"/>
          </rPr>
          <t>(según corresponda)</t>
        </r>
      </text>
    </comment>
    <comment ref="G48" authorId="0" shapeId="0" xr:uid="{475B270B-FE57-473A-BB30-82DCB9CE35D5}">
      <text>
        <r>
          <rPr>
            <b/>
            <sz val="9"/>
            <color rgb="FF000000"/>
            <rFont val="Tahoma"/>
            <family val="2"/>
          </rPr>
          <t>EDUARD FRANCISCO ESTRADA LOZANO:</t>
        </r>
        <r>
          <rPr>
            <sz val="9"/>
            <color rgb="FF000000"/>
            <rFont val="Tahoma"/>
            <family val="2"/>
          </rPr>
          <t xml:space="preserve">
</t>
        </r>
        <r>
          <rPr>
            <sz val="9"/>
            <color rgb="FF000000"/>
            <rFont val="Tahoma"/>
            <family val="2"/>
          </rPr>
          <t xml:space="preserve">Si seleccionó en la casilla anterior régimen </t>
        </r>
        <r>
          <rPr>
            <b/>
            <sz val="9"/>
            <color rgb="FF000000"/>
            <rFont val="Tahoma"/>
            <family val="2"/>
          </rPr>
          <t>simplificado</t>
        </r>
        <r>
          <rPr>
            <sz val="9"/>
            <color rgb="FF000000"/>
            <rFont val="Tahoma"/>
            <family val="2"/>
          </rPr>
          <t xml:space="preserve">, escriba aquí </t>
        </r>
        <r>
          <rPr>
            <b/>
            <sz val="9"/>
            <color rgb="FF000000"/>
            <rFont val="Tahoma"/>
            <family val="2"/>
          </rPr>
          <t xml:space="preserve">N/A.
</t>
        </r>
        <r>
          <rPr>
            <sz val="9"/>
            <color rgb="FF000000"/>
            <rFont val="Tahoma"/>
            <family val="2"/>
          </rPr>
          <t xml:space="preserve">Si seleccionó en la casilla anterior régimen </t>
        </r>
        <r>
          <rPr>
            <b/>
            <sz val="9"/>
            <color rgb="FF000000"/>
            <rFont val="Tahoma"/>
            <family val="2"/>
          </rPr>
          <t>común,</t>
        </r>
        <r>
          <rPr>
            <sz val="9"/>
            <color rgb="FF000000"/>
            <rFont val="Tahoma"/>
            <family val="2"/>
          </rPr>
          <t xml:space="preserve"> escriba </t>
        </r>
        <r>
          <rPr>
            <b/>
            <sz val="9"/>
            <color rgb="FF000000"/>
            <rFont val="Tahoma"/>
            <family val="2"/>
          </rPr>
          <t>el numero de la respectiva factura</t>
        </r>
      </text>
    </comment>
    <comment ref="C49" authorId="0" shapeId="0" xr:uid="{5713F8EA-396A-4ED0-9FA7-0A5A8ED13201}">
      <text>
        <r>
          <rPr>
            <b/>
            <sz val="9"/>
            <color rgb="FF000000"/>
            <rFont val="Tahoma"/>
            <family val="2"/>
          </rPr>
          <t>EDUARD FRANCISCO ESTRADA LOZANO:</t>
        </r>
        <r>
          <rPr>
            <sz val="9"/>
            <color rgb="FF000000"/>
            <rFont val="Tahoma"/>
            <family val="2"/>
          </rPr>
          <t xml:space="preserve">
</t>
        </r>
        <r>
          <rPr>
            <sz val="9"/>
            <color rgb="FF000000"/>
            <rFont val="Tahoma"/>
            <family val="2"/>
          </rPr>
          <t>Ingresar la forma de pago (Cláusula sexta del Documento complementario)</t>
        </r>
      </text>
    </comment>
    <comment ref="B52" authorId="0" shapeId="0" xr:uid="{E14E7707-39BF-430B-B13E-CE2B46B42019}">
      <text>
        <r>
          <rPr>
            <b/>
            <sz val="9"/>
            <color rgb="FF000000"/>
            <rFont val="Tahoma"/>
            <family val="2"/>
          </rPr>
          <t>EDUARD FRANCISCO ESTRADA LOZANO:</t>
        </r>
        <r>
          <rPr>
            <sz val="9"/>
            <color rgb="FF000000"/>
            <rFont val="Tahoma"/>
            <family val="2"/>
          </rPr>
          <t xml:space="preserve">
</t>
        </r>
        <r>
          <rPr>
            <sz val="9"/>
            <color rgb="FF000000"/>
            <rFont val="Tahoma"/>
            <family val="2"/>
          </rPr>
          <t>Ingrese el valor sin puntos ni comas</t>
        </r>
      </text>
    </comment>
    <comment ref="C52" authorId="0" shapeId="0" xr:uid="{320C3A67-A519-4B76-8361-5C140F5EC167}">
      <text>
        <r>
          <rPr>
            <b/>
            <sz val="9"/>
            <color rgb="FF000000"/>
            <rFont val="Tahoma"/>
            <family val="2"/>
          </rPr>
          <t>EDUARD FRANCISCO ESTRADA LOZANO:</t>
        </r>
        <r>
          <rPr>
            <sz val="9"/>
            <color rgb="FF000000"/>
            <rFont val="Tahoma"/>
            <family val="2"/>
          </rPr>
          <t xml:space="preserve">
</t>
        </r>
        <r>
          <rPr>
            <sz val="9"/>
            <color rgb="FF000000"/>
            <rFont val="Tahoma"/>
            <family val="2"/>
          </rPr>
          <t>Ingrese el valor sin puntos ni comas</t>
        </r>
      </text>
    </comment>
    <comment ref="D52" authorId="0" shapeId="0" xr:uid="{7E3C81AE-68EF-424B-B0F3-A208970F67B3}">
      <text>
        <r>
          <rPr>
            <b/>
            <sz val="9"/>
            <color rgb="FF000000"/>
            <rFont val="Tahoma"/>
            <family val="2"/>
          </rPr>
          <t>EDUARD FRANCISCO ESTRADA LOZANO:</t>
        </r>
        <r>
          <rPr>
            <sz val="9"/>
            <color rgb="FF000000"/>
            <rFont val="Tahoma"/>
            <family val="2"/>
          </rPr>
          <t xml:space="preserve">
</t>
        </r>
        <r>
          <rPr>
            <sz val="9"/>
            <color rgb="FF000000"/>
            <rFont val="Tahoma"/>
            <family val="2"/>
          </rPr>
          <t>Ingrese el valor sin puntos ni comas</t>
        </r>
      </text>
    </comment>
    <comment ref="E52" authorId="0" shapeId="0" xr:uid="{F8842FBF-D129-487C-BE4A-2B7A6DB3613E}">
      <text>
        <r>
          <rPr>
            <b/>
            <sz val="9"/>
            <color rgb="FF000000"/>
            <rFont val="Tahoma"/>
            <family val="2"/>
          </rPr>
          <t>EDUARD FRANCISCO ESTRADA LOZANO:</t>
        </r>
        <r>
          <rPr>
            <sz val="9"/>
            <color rgb="FF000000"/>
            <rFont val="Tahoma"/>
            <family val="2"/>
          </rPr>
          <t xml:space="preserve">
</t>
        </r>
        <r>
          <rPr>
            <sz val="9"/>
            <color rgb="FF000000"/>
            <rFont val="Tahoma"/>
            <family val="2"/>
          </rPr>
          <t>Ingrese el valor sin puntos ni comas</t>
        </r>
      </text>
    </comment>
    <comment ref="F52" authorId="0" shapeId="0" xr:uid="{7324D405-47FF-4A08-8A41-FB83FE0A21D8}">
      <text>
        <r>
          <rPr>
            <b/>
            <sz val="9"/>
            <color indexed="81"/>
            <rFont val="Tahoma"/>
            <family val="2"/>
          </rPr>
          <t>EDUARD FRANCISCO ESTRADA LOZANO:</t>
        </r>
        <r>
          <rPr>
            <sz val="9"/>
            <color indexed="81"/>
            <rFont val="Tahoma"/>
            <family val="2"/>
          </rPr>
          <t xml:space="preserve">
Ingrese el valor sin puntos ni comas</t>
        </r>
      </text>
    </comment>
    <comment ref="G52" authorId="0" shapeId="0" xr:uid="{D4D60B0A-74F9-483C-A23D-AA90BD77CE44}">
      <text>
        <r>
          <rPr>
            <b/>
            <sz val="9"/>
            <color indexed="81"/>
            <rFont val="Tahoma"/>
            <family val="2"/>
          </rPr>
          <t>EDUARD FRANCISCO ESTRADA LOZANO:</t>
        </r>
        <r>
          <rPr>
            <sz val="9"/>
            <color indexed="81"/>
            <rFont val="Tahoma"/>
            <family val="2"/>
          </rPr>
          <t xml:space="preserve">
Ingrese el valor sin puntos ni comas</t>
        </r>
      </text>
    </comment>
    <comment ref="H52" authorId="0" shapeId="0" xr:uid="{74F3DD48-E476-45A6-8F33-D192EB79BD51}">
      <text>
        <r>
          <rPr>
            <b/>
            <sz val="9"/>
            <color indexed="81"/>
            <rFont val="Tahoma"/>
            <family val="2"/>
          </rPr>
          <t>EDUARD FRANCISCO ESTRADA LOZANO:</t>
        </r>
        <r>
          <rPr>
            <sz val="9"/>
            <color indexed="81"/>
            <rFont val="Tahoma"/>
            <family val="2"/>
          </rPr>
          <t xml:space="preserve">
Ingrese el valor sin puntos ni comas</t>
        </r>
      </text>
    </comment>
    <comment ref="B54" authorId="0" shapeId="0" xr:uid="{7EB95F28-24BF-42A9-A953-1AEB1C433CEE}">
      <text>
        <r>
          <rPr>
            <b/>
            <sz val="9"/>
            <color rgb="FF000000"/>
            <rFont val="Tahoma"/>
            <family val="2"/>
          </rPr>
          <t>EDUARD FRANCISCO ESTRADA LOZANO:</t>
        </r>
        <r>
          <rPr>
            <sz val="9"/>
            <color rgb="FF000000"/>
            <rFont val="Tahoma"/>
            <family val="2"/>
          </rPr>
          <t xml:space="preserve">
</t>
        </r>
        <r>
          <rPr>
            <sz val="9"/>
            <color rgb="FF000000"/>
            <rFont val="Tahoma"/>
            <family val="2"/>
          </rPr>
          <t>Ingrese el valor sin puntos ni comas</t>
        </r>
      </text>
    </comment>
    <comment ref="C54" authorId="0" shapeId="0" xr:uid="{BEE5DF85-9C9C-4A19-BB99-017BA2B8E794}">
      <text>
        <r>
          <rPr>
            <b/>
            <sz val="9"/>
            <color indexed="81"/>
            <rFont val="Tahoma"/>
            <family val="2"/>
          </rPr>
          <t>EDUARD FRANCISCO ESTRADA LOZANO:</t>
        </r>
        <r>
          <rPr>
            <sz val="9"/>
            <color indexed="81"/>
            <rFont val="Tahoma"/>
            <family val="2"/>
          </rPr>
          <t xml:space="preserve">
Ingrese el valor sin puntos ni comas</t>
        </r>
      </text>
    </comment>
    <comment ref="D54" authorId="0" shapeId="0" xr:uid="{0371F64B-8BC7-4E71-8285-13124A66C6C9}">
      <text>
        <r>
          <rPr>
            <b/>
            <sz val="9"/>
            <color rgb="FF000000"/>
            <rFont val="Tahoma"/>
            <family val="2"/>
          </rPr>
          <t>EDUARD FRANCISCO ESTRADA LOZANO:</t>
        </r>
        <r>
          <rPr>
            <sz val="9"/>
            <color rgb="FF000000"/>
            <rFont val="Tahoma"/>
            <family val="2"/>
          </rPr>
          <t xml:space="preserve">
</t>
        </r>
        <r>
          <rPr>
            <sz val="9"/>
            <color rgb="FF000000"/>
            <rFont val="Tahoma"/>
            <family val="2"/>
          </rPr>
          <t>Ingrese el valor sin puntos ni comas</t>
        </r>
      </text>
    </comment>
    <comment ref="E54" authorId="0" shapeId="0" xr:uid="{DDE58E20-2E89-4579-B12D-4B986347059D}">
      <text>
        <r>
          <rPr>
            <b/>
            <sz val="9"/>
            <color rgb="FF000000"/>
            <rFont val="Tahoma"/>
            <family val="2"/>
          </rPr>
          <t>EDUARD FRANCISCO ESTRADA LOZANO:</t>
        </r>
        <r>
          <rPr>
            <sz val="9"/>
            <color rgb="FF000000"/>
            <rFont val="Tahoma"/>
            <family val="2"/>
          </rPr>
          <t xml:space="preserve">
</t>
        </r>
        <r>
          <rPr>
            <sz val="9"/>
            <color rgb="FF000000"/>
            <rFont val="Tahoma"/>
            <family val="2"/>
          </rPr>
          <t>Ingrese el valor sin puntos ni comas</t>
        </r>
      </text>
    </comment>
    <comment ref="F54" authorId="0" shapeId="0" xr:uid="{3BCEE243-300A-477E-AEF6-7AFE4484566D}">
      <text>
        <r>
          <rPr>
            <b/>
            <sz val="9"/>
            <color indexed="81"/>
            <rFont val="Tahoma"/>
            <family val="2"/>
          </rPr>
          <t>EDUARD FRANCISCO ESTRADA LOZANO:</t>
        </r>
        <r>
          <rPr>
            <sz val="9"/>
            <color indexed="81"/>
            <rFont val="Tahoma"/>
            <family val="2"/>
          </rPr>
          <t xml:space="preserve">
Ingrese el valor sin puntos ni comas</t>
        </r>
      </text>
    </comment>
    <comment ref="G54" authorId="0" shapeId="0" xr:uid="{986DAC6F-CD75-4FF2-A8BE-1A6E15816D4E}">
      <text>
        <r>
          <rPr>
            <b/>
            <sz val="9"/>
            <color indexed="81"/>
            <rFont val="Tahoma"/>
            <family val="2"/>
          </rPr>
          <t>EDUARD FRANCISCO ESTRADA LOZANO:</t>
        </r>
        <r>
          <rPr>
            <sz val="9"/>
            <color indexed="81"/>
            <rFont val="Tahoma"/>
            <family val="2"/>
          </rPr>
          <t xml:space="preserve">
Ingrese el valor sin puntos ni comas</t>
        </r>
      </text>
    </comment>
    <comment ref="H54" authorId="0" shapeId="0" xr:uid="{4A8DBA72-3A5A-4670-97B5-3EE7B9BF0C03}">
      <text>
        <r>
          <rPr>
            <b/>
            <sz val="9"/>
            <color indexed="81"/>
            <rFont val="Tahoma"/>
            <family val="2"/>
          </rPr>
          <t>EDUARD FRANCISCO ESTRADA LOZANO:</t>
        </r>
        <r>
          <rPr>
            <sz val="9"/>
            <color indexed="81"/>
            <rFont val="Tahoma"/>
            <family val="2"/>
          </rPr>
          <t xml:space="preserve">
Ingrese el valor sin puntos ni comas</t>
        </r>
      </text>
    </comment>
    <comment ref="B56" authorId="0" shapeId="0" xr:uid="{260F07B1-E91F-4AB9-87F0-081B511A7571}">
      <text>
        <r>
          <rPr>
            <b/>
            <sz val="9"/>
            <color indexed="81"/>
            <rFont val="Tahoma"/>
            <family val="2"/>
          </rPr>
          <t>EDUARD FRANCISCO ESTRADA LOZANO:</t>
        </r>
        <r>
          <rPr>
            <sz val="9"/>
            <color indexed="81"/>
            <rFont val="Tahoma"/>
            <family val="2"/>
          </rPr>
          <t xml:space="preserve">
Ingrese el valor sin puntos ni comas</t>
        </r>
      </text>
    </comment>
    <comment ref="C56" authorId="0" shapeId="0" xr:uid="{437267CB-ABEE-402C-9732-B4E635717221}">
      <text>
        <r>
          <rPr>
            <b/>
            <sz val="9"/>
            <color indexed="81"/>
            <rFont val="Tahoma"/>
            <family val="2"/>
          </rPr>
          <t>EDUARD FRANCISCO ESTRADA LOZANO:</t>
        </r>
        <r>
          <rPr>
            <sz val="9"/>
            <color indexed="81"/>
            <rFont val="Tahoma"/>
            <family val="2"/>
          </rPr>
          <t xml:space="preserve">
Ingrese el valor sin puntos ni comas</t>
        </r>
      </text>
    </comment>
    <comment ref="D56" authorId="0" shapeId="0" xr:uid="{A965EF1D-1426-4FD6-9851-7EEA7D604187}">
      <text>
        <r>
          <rPr>
            <b/>
            <sz val="9"/>
            <color rgb="FF000000"/>
            <rFont val="Tahoma"/>
            <family val="2"/>
          </rPr>
          <t>EDUARD FRANCISCO ESTRADA LOZANO:</t>
        </r>
        <r>
          <rPr>
            <sz val="9"/>
            <color rgb="FF000000"/>
            <rFont val="Tahoma"/>
            <family val="2"/>
          </rPr>
          <t xml:space="preserve">
</t>
        </r>
        <r>
          <rPr>
            <sz val="9"/>
            <color rgb="FF000000"/>
            <rFont val="Tahoma"/>
            <family val="2"/>
          </rPr>
          <t>Ingrese el valor sin puntos ni comas</t>
        </r>
      </text>
    </comment>
    <comment ref="E56" authorId="0" shapeId="0" xr:uid="{D3CE9740-4E74-427A-97F6-5CE708DD7F42}">
      <text>
        <r>
          <rPr>
            <b/>
            <sz val="9"/>
            <color indexed="81"/>
            <rFont val="Tahoma"/>
            <family val="2"/>
          </rPr>
          <t>EDUARD FRANCISCO ESTRADA LOZANO:</t>
        </r>
        <r>
          <rPr>
            <sz val="9"/>
            <color indexed="81"/>
            <rFont val="Tahoma"/>
            <family val="2"/>
          </rPr>
          <t xml:space="preserve">
Ingrese el valor sin puntos ni comas</t>
        </r>
      </text>
    </comment>
    <comment ref="F56" authorId="0" shapeId="0" xr:uid="{4DC7A879-9B35-4500-B410-F6FE7882668F}">
      <text>
        <r>
          <rPr>
            <b/>
            <sz val="9"/>
            <color indexed="81"/>
            <rFont val="Tahoma"/>
            <family val="2"/>
          </rPr>
          <t>EDUARD FRANCISCO ESTRADA LOZANO:</t>
        </r>
        <r>
          <rPr>
            <sz val="9"/>
            <color indexed="81"/>
            <rFont val="Tahoma"/>
            <family val="2"/>
          </rPr>
          <t xml:space="preserve">
Ingrese el valor sin puntos ni comas</t>
        </r>
      </text>
    </comment>
    <comment ref="G56" authorId="0" shapeId="0" xr:uid="{B9F6ECCC-BCB8-4A3F-9E99-8A5397EF3C18}">
      <text>
        <r>
          <rPr>
            <b/>
            <sz val="9"/>
            <color indexed="81"/>
            <rFont val="Tahoma"/>
            <family val="2"/>
          </rPr>
          <t>EDUARD FRANCISCO ESTRADA LOZANO:</t>
        </r>
        <r>
          <rPr>
            <sz val="9"/>
            <color indexed="81"/>
            <rFont val="Tahoma"/>
            <family val="2"/>
          </rPr>
          <t xml:space="preserve">
Ingrese el valor sin puntos ni comas</t>
        </r>
      </text>
    </comment>
    <comment ref="H56" authorId="0" shapeId="0" xr:uid="{01DB1228-D848-4942-882E-EC09F989DA95}">
      <text>
        <r>
          <rPr>
            <b/>
            <sz val="9"/>
            <color indexed="81"/>
            <rFont val="Tahoma"/>
            <family val="2"/>
          </rPr>
          <t>EDUARD FRANCISCO ESTRADA LOZANO:</t>
        </r>
        <r>
          <rPr>
            <sz val="9"/>
            <color indexed="81"/>
            <rFont val="Tahoma"/>
            <family val="2"/>
          </rPr>
          <t xml:space="preserve">
Ingrese el valor sin puntos ni comas</t>
        </r>
      </text>
    </comment>
    <comment ref="H58" authorId="0" shapeId="0" xr:uid="{3CD90F7D-093E-4242-9273-AD731FEF9E13}">
      <text>
        <r>
          <rPr>
            <b/>
            <sz val="9"/>
            <color indexed="81"/>
            <rFont val="Tahoma"/>
            <family val="2"/>
          </rPr>
          <t>EDUARD FRANCISCO ESTRADA LOZANO:</t>
        </r>
        <r>
          <rPr>
            <sz val="9"/>
            <color indexed="81"/>
            <rFont val="Tahoma"/>
            <family val="2"/>
          </rPr>
          <t xml:space="preserve">
La grafica cambia de manera automatica en la medida, que se ingresen los valores mes a mes.</t>
        </r>
      </text>
    </comment>
    <comment ref="B72" authorId="0" shapeId="0" xr:uid="{D3071407-A70C-43A0-BB46-567EC14E4657}">
      <text>
        <r>
          <rPr>
            <b/>
            <sz val="9"/>
            <color rgb="FF000000"/>
            <rFont val="Tahoma"/>
            <family val="2"/>
          </rPr>
          <t>EDUARD FRANCISCO ESTRADA LOZANO:</t>
        </r>
        <r>
          <rPr>
            <sz val="9"/>
            <color rgb="FF000000"/>
            <rFont val="Tahoma"/>
            <family val="2"/>
          </rPr>
          <t xml:space="preserve">
</t>
        </r>
        <r>
          <rPr>
            <sz val="9"/>
            <color rgb="FF000000"/>
            <rFont val="Tahoma"/>
            <family val="2"/>
          </rPr>
          <t>No Modificar</t>
        </r>
      </text>
    </comment>
  </commentList>
</comments>
</file>

<file path=xl/sharedStrings.xml><?xml version="1.0" encoding="utf-8"?>
<sst xmlns="http://schemas.openxmlformats.org/spreadsheetml/2006/main" count="107" uniqueCount="100">
  <si>
    <t>MINISTERIO DE MINAS Y ENERGÍA
GRUPO DE REGALIAS
INFORME DE SUPERVISIÓN A CONTRATOS</t>
  </si>
  <si>
    <t>FECHA DE PRESENTACIÓN:</t>
  </si>
  <si>
    <t>CONTRATO No.</t>
  </si>
  <si>
    <t>NOMBRE DEL CONTRATISTA:</t>
  </si>
  <si>
    <t>No. IDENTIFICACIÓN C.C</t>
  </si>
  <si>
    <t>FECHA DE INICIO CONTRATO:</t>
  </si>
  <si>
    <t>SUPERVISOR DEL CONTRATO ANTERIOR:</t>
  </si>
  <si>
    <t>Rosalucina Fuentes Vega</t>
  </si>
  <si>
    <t>FECHA TERMINACIÓN DEL CONTRATO:</t>
  </si>
  <si>
    <t>SUPERVISOR DEL CONTRATO ACTUAL:</t>
  </si>
  <si>
    <t>FECHA PRÓRROGA DEL CONTRATO:</t>
  </si>
  <si>
    <t>1. SEGUIMIENTO ADMINISTRATIVO Y TÉCNICO</t>
  </si>
  <si>
    <t>1.1 INFORMACIÓN GENERAL DEL CONTRATO</t>
  </si>
  <si>
    <t>FECHA ACTA DE INICIO</t>
  </si>
  <si>
    <t>CDP No.:</t>
  </si>
  <si>
    <t>PERIODO DE SUPERVISIÓN</t>
  </si>
  <si>
    <t>NUMERO DE PLANILLA
PAGO SALUD - PENSIÓN - ARL</t>
  </si>
  <si>
    <t>RP No.:</t>
  </si>
  <si>
    <t>DESDE</t>
  </si>
  <si>
    <t>HASTA</t>
  </si>
  <si>
    <t>RUBRO PRESUPUESTAL</t>
  </si>
  <si>
    <t>A-02-02-02-008-003-03</t>
  </si>
  <si>
    <t>OBJETO DEL CONTRATO:</t>
  </si>
  <si>
    <t>1.2  RELACIÓN DE POLIZA DE GARANTÍA</t>
  </si>
  <si>
    <t>POLIZA No.</t>
  </si>
  <si>
    <t>N/A</t>
  </si>
  <si>
    <t>FECHA DE APROBACIÓN</t>
  </si>
  <si>
    <t>2. AVANCE DEL CONTRATO</t>
  </si>
  <si>
    <t>2.1  ACTIVIDADES REALIZADAS DURANTE EL PERIODO DE EJECUCIÓN</t>
  </si>
  <si>
    <t>OBLIGACIONES Y/O ACTIVIDADES</t>
  </si>
  <si>
    <t>ACCIONES</t>
  </si>
  <si>
    <r>
      <t>El detalle de las actividades correspondientes al período del informe</t>
    </r>
    <r>
      <rPr>
        <sz val="10"/>
        <rFont val="Calibri"/>
        <family val="2"/>
      </rPr>
      <t xml:space="preserve"> se encuentra en el Informe Mensual de Actividades anexo.</t>
    </r>
  </si>
  <si>
    <t>2.2 CERTIFICACIONES PARA PAGOS SUSCRITOS POR EL SUPERVISOR</t>
  </si>
  <si>
    <t>Periodo Certificado</t>
  </si>
  <si>
    <t>Fecha de Certificación</t>
  </si>
  <si>
    <t>Valor Pagado</t>
  </si>
  <si>
    <t>No. Radicado</t>
  </si>
  <si>
    <t>Desde</t>
  </si>
  <si>
    <t>Hasta</t>
  </si>
  <si>
    <t>3.  SEGUIMIENTO FINANCIERO Y CONTABLE</t>
  </si>
  <si>
    <t>VALOR CONTRATO</t>
  </si>
  <si>
    <t>TOTAL PAGOS</t>
  </si>
  <si>
    <t xml:space="preserve"> Inicial</t>
  </si>
  <si>
    <t>Modificación</t>
  </si>
  <si>
    <t>Total</t>
  </si>
  <si>
    <t>Ejecutado</t>
  </si>
  <si>
    <t>Saldo</t>
  </si>
  <si>
    <t>Porcentaje Ejecutado</t>
  </si>
  <si>
    <t>TIPO DE RÉGIMEN</t>
  </si>
  <si>
    <t>Simplificado</t>
  </si>
  <si>
    <t>No. FACTURA</t>
  </si>
  <si>
    <t>FORMA DE PAGO</t>
  </si>
  <si>
    <t>PAGOS POR PERIODOS</t>
  </si>
  <si>
    <t xml:space="preserve"> No. 1</t>
  </si>
  <si>
    <t xml:space="preserve"> No.2</t>
  </si>
  <si>
    <t xml:space="preserve"> No.3</t>
  </si>
  <si>
    <t xml:space="preserve"> No.4</t>
  </si>
  <si>
    <t xml:space="preserve"> No.5</t>
  </si>
  <si>
    <t xml:space="preserve"> No.6</t>
  </si>
  <si>
    <t xml:space="preserve"> No.7</t>
  </si>
  <si>
    <t xml:space="preserve"> No. 8</t>
  </si>
  <si>
    <t>No.9</t>
  </si>
  <si>
    <t xml:space="preserve"> No. 10</t>
  </si>
  <si>
    <t xml:space="preserve"> No. 11</t>
  </si>
  <si>
    <t xml:space="preserve"> No. 12</t>
  </si>
  <si>
    <t xml:space="preserve"> No. 13</t>
  </si>
  <si>
    <t>No.14</t>
  </si>
  <si>
    <t>No.15</t>
  </si>
  <si>
    <t>No.16</t>
  </si>
  <si>
    <t>No.17</t>
  </si>
  <si>
    <t>No.18</t>
  </si>
  <si>
    <t>No.19</t>
  </si>
  <si>
    <t>No.20</t>
  </si>
  <si>
    <t>No.21</t>
  </si>
  <si>
    <t>PORCENTAJE DE EJECUCIÓN</t>
  </si>
  <si>
    <t>5.  SEGUIMIENTO JURIDICO</t>
  </si>
  <si>
    <t>En calidad de supervisor del contrato, manifiesto que el contratista cumplió a satisfacción y dentro de los términos contractuales con todas las obligaciones establecidas. Que la supervisión se llevó a cabo conforme a lo establecido Ley 80 de 1993, Ley 1474 de 2011 y el Manual de Contratación del Ministerio de Minas y Energía y demás normativa vigente. Igualmente el contratista dio cumplimiento a lo establecido en las disposiciones legales vigentes sobre el régimen de seguridad social, conforme a lo señalado en el artículo 50 de la Ley 789 de 2002, Ley 1562 de 2012, Decreto 723 de 2013 y demás normas vigentes que regulan la materia.</t>
  </si>
  <si>
    <t>Supervisor del Contrato</t>
  </si>
  <si>
    <t>Grupo de Regalías</t>
  </si>
  <si>
    <t>APLICA POLIZA</t>
  </si>
  <si>
    <t>TIPO DE REGIMEN</t>
  </si>
  <si>
    <t xml:space="preserve">Si </t>
  </si>
  <si>
    <t>Común</t>
  </si>
  <si>
    <t>No</t>
  </si>
  <si>
    <t>El valor total de cada uno de los contratos se pagará al contratista mes calendario vencido, sobre la base de honorarios mensuales por la suma de NUEVE MILLONES DE PESOS M/CTE ($9.000.000), incluidos todos los impuestos, tasas y contribuciones a que haya lugar, así:
a. Un primer pago proporcional a los días de efectiva prestación del servicio a partir de la fecha de inicio del contrato y hasta el último día del primer mes de ejecución del contrato, si a ello hubiere lugar. 
b. Pagos sucesivos mensuales, iguales, por el valor de los honorarios mensuales, por el tiempo que se extienda la ejecución del contrato o proporcional al tiempo de efectiva prestación del servicio, si a ello hubiere lugar.
c. y/o un último pago proporcional a los días de efectiva prestación del servicio durante el último mes de ejecución del contrato, si a ello hubiere lugar.</t>
  </si>
  <si>
    <t>Daniel Fernandez Higuera</t>
  </si>
  <si>
    <t xml:space="preserve">	Adelantar el acompañamiento al GR en la estructuración, formulación, revisión, seguimiento y cumplimiento de los proyectos de inversión del sector minero-energético en el marco del SGR.</t>
  </si>
  <si>
    <t>GGC-1431-2026</t>
  </si>
  <si>
    <t>1. Apoyar a las entidades territoriales en la formulación de proyectos y en el cumplimiento de los requisitos sectoriales aplicables a los proyectos del sector minero-energético, así como realizar el seguimiento y acompañamiento a los proyectos financiados con recursos del Sistema General de Regalías (SGR), en especial aquellos que impacten el sector mineroenergético, sean presentados ante el Ministerio de Minas y Energía y contribuyan a la Transición Energética Justa, Segura, Confiable y Eficiente.</t>
  </si>
  <si>
    <t>2. Brindar acompañamiento a las entidades territoriales en la formulación, estructuración y presentación de proyectos del sector minero-energético que busquen ser financiados con las diferentes fuentes de recursos del SGR, de manera que contribuyan al cumplimiento de las metas institucionales del Ministerio y a los planes y lineamientos del Gobierno nacional en materia de transición energética.</t>
  </si>
  <si>
    <t>3. Consolidar, actualizar y mantener la matriz de información relacionada con los procesos de formulación, estructuración y seguimiento a la ejecución de los proyectos del sector mineroenergético susceptibles de ser financiados con recursos del Sistema General de Regalías.</t>
  </si>
  <si>
    <t>4. Apoyar el seguimiento técnico y financiero a los proyectos del sector minero-energético financiados con recursos del Sistema General de Regalías (SGR), de conformidad con los lineamientos y directrices impartidas por el Grupo de Regalías.</t>
  </si>
  <si>
    <t>5. Acompañar los procesos de evaluación de proyectos de inversión, así como apoyar la emisión de conceptos de viabilidad y de conceptos técnicos únicos sectoriales, cuando así se requiera en el marco de las competencias del Ministerio de Minas y Energía.</t>
  </si>
  <si>
    <t>6. Apoyar la elaboración, revisión y respuesta a las solicitudes, peticiones o requerimientos presentados al Grupo de Regalías que guarden relación con los proyectos del sector mineroenergético o aquellos que sean requeridos por el supervisor del contrato, en el marco del objeto contractual.</t>
  </si>
  <si>
    <t xml:space="preserve">7. Las demás obligaciones que le sean asignadas por el supervisor del contrato, siempre que se encuentren directamente relacionadas con el objeto contractual. </t>
  </si>
  <si>
    <t>3-2026-006924</t>
  </si>
  <si>
    <t>3-2026-020992</t>
  </si>
  <si>
    <t>Marzo 2026
4650991911</t>
  </si>
  <si>
    <t>3-2026-026007</t>
  </si>
  <si>
    <t>El Contratista, durante el periodo señalado, adelantó las siguientes actividades:
1. Durante el mes de Abril de 2026 se realizó contacto y seguimiento de los proyectos mediante diferentes llamadas a las entidades territoriales del departamento de Antioquia (Anori, Briceño, Buriticá, Dabeiba, El Bagre, Frontino, Puerto Berrío, Santo Domingo, Segovia, Tarazá, Turbo y Zaragoza), con el fin de verificar el estado de estructuración, subsanaciones, avances de los proyectos financiados o susceptibles de financiación con recursos del SGR
2. Durante el mes de Abril de 2026 se participó de la mesa técnica  “incentivo a la Producción” con el municipio de El Bagre  el día 23/04/2026, en el marco del proceso de formulación y estructuración del proyecto correspondiente.
3. Durante el mes de Abril de 2026 se actualizó la matriz de seguimiento de proyectos del sector minero-energético del departamento de Antioquia.
Se participó de las siguientes reuniones:                                                                                                                                                                          -Reunión seguimiento IP Antioquia  23/04/2026 y 28/04/2026  Objeto: Entrega de matriz de proyectos del sector minero energético del municipio de Antioquia.
-Reunión seguimiento equipo territorial 23/04/2026
- Mesa Técnica- El Bagre 23/04/2026.
4. Se verificó estado de proyectos en etapa de estructuración y subsanaciones técnicas y ejecucion: 
Municipio: Anori
Proyecto: Implementación de sistemas de energía solar fotovoltaica en viviendas no interconectadas en el municipio de  Anorí, proyecto terminado y entregado.
Municipio: Dabeiba
Proyecto: Instalación de soluciones energéticas para beneficiar a viviendas de las zonas no interconectadas del municipio de Dabeiba, Antioquia.
Municipio: Frontino
Proyecto: Implementación de sistema de autogeneración de energía sostenible para el desarrollo local en el municipio de Frontino.
Municipio: Santo Domingo
Proyecto: Implementación de un sistema de energía fotovoltaico en la Institución Educativa Técnico Industrial Tomás Carrasquilla en el municipio de Santo Domingo, Antioquia.
Municipio: Segovia
Proyecto: Instalación de celdas fotovoltaicas para los diferentes equipamientos urbanos, edificios y espacios públicos del municipio de Segovia, Antioquia.
Municipio: Tarazá
Proyecto: Construcción de sistemas de energía no convencionales con paneles solares fotovoltaicos en instituciones educativas del municipio de Tarazá, Antioquia.
Municipio: Zaragoza
Proyecto: Instalación de paneles solares en la planta de tratamiento de agua potable en el municipio de Zaragoza. 
5. se realizó seguimiento de los proyectos del departamento de Antioquia (Anori, Briceño, Buriticá, Dabeiba, Frontino, El Bagre, Puerto Berrío, Santo Domingo, Segovia, Tarazá, Turbo y Zaragoza), con el fin de verificar el estado de estructuración, subsanaciones, avances de los proyectos financiados o susceptibles de financiación con recursos del SGR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</si>
</sst>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_-;\-&quot;$&quot;\ * #,##0_-;_-&quot;$&quot;\ * &quot;-&quot;_-;_-@_-"/>
    <numFmt numFmtId="165" formatCode="_-* #,##0\ &quot;€&quot;_-;\-* #,##0\ &quot;€&quot;_-;_-* &quot;-&quot;\ &quot;€&quot;_-;_-@_-"/>
    <numFmt numFmtId="166" formatCode="&quot;$&quot;#,##0.00"/>
    <numFmt numFmtId="167" formatCode="[$$-240A]\ #,##0"/>
    <numFmt numFmtId="168" formatCode="[$$-240A]\ #,##0.00"/>
    <numFmt numFmtId="169" formatCode="#,##0;[Red]#,##0"/>
  </numFmts>
  <fonts count="22" x14ac:knownFonts="1">
    <font>
      <sz val="11"/>
      <color theme="1"/>
      <name val="Calibri"/>
      <family val="2"/>
      <scheme val="minor"/>
    </font>
    <font>
      <sz val="10"/>
      <name val="Calibri"/>
      <family val="2"/>
    </font>
    <font>
      <sz val="9"/>
      <color indexed="81"/>
      <name val="Tahoma"/>
      <family val="2"/>
    </font>
    <font>
      <b/>
      <sz val="9"/>
      <color indexed="81"/>
      <name val="Tahoma"/>
      <family val="2"/>
    </font>
    <font>
      <sz val="11"/>
      <color theme="1"/>
      <name val="Calibri"/>
      <family val="2"/>
      <scheme val="minor"/>
    </font>
    <font>
      <b/>
      <sz val="11"/>
      <color theme="0"/>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color rgb="FFFF0000"/>
      <name val="Calibri"/>
      <family val="2"/>
      <scheme val="minor"/>
    </font>
    <font>
      <sz val="10"/>
      <name val="Calibri"/>
      <family val="2"/>
      <scheme val="minor"/>
    </font>
    <font>
      <b/>
      <i/>
      <sz val="9"/>
      <color indexed="8"/>
      <name val="Calibri"/>
      <family val="2"/>
      <scheme val="minor"/>
    </font>
    <font>
      <b/>
      <i/>
      <sz val="9"/>
      <color theme="1"/>
      <name val="Calibri"/>
      <family val="2"/>
      <scheme val="minor"/>
    </font>
    <font>
      <b/>
      <sz val="10"/>
      <name val="Calibri"/>
      <family val="2"/>
      <scheme val="minor"/>
    </font>
    <font>
      <b/>
      <sz val="11"/>
      <name val="Calibri"/>
      <family val="2"/>
      <scheme val="minor"/>
    </font>
    <font>
      <b/>
      <u/>
      <sz val="11"/>
      <color rgb="FFFF0000"/>
      <name val="Calibri"/>
      <family val="2"/>
      <scheme val="minor"/>
    </font>
    <font>
      <b/>
      <sz val="10"/>
      <color theme="0"/>
      <name val="Calibri"/>
      <family val="2"/>
      <scheme val="minor"/>
    </font>
    <font>
      <b/>
      <sz val="12"/>
      <color theme="1"/>
      <name val="Calibri"/>
      <family val="2"/>
      <scheme val="minor"/>
    </font>
    <font>
      <b/>
      <sz val="14"/>
      <color theme="1"/>
      <name val="Calibri"/>
      <family val="2"/>
      <scheme val="minor"/>
    </font>
    <font>
      <b/>
      <sz val="10"/>
      <color rgb="FFFF0000"/>
      <name val="Calibri"/>
      <family val="2"/>
      <scheme val="minor"/>
    </font>
    <font>
      <b/>
      <sz val="9"/>
      <color rgb="FF000000"/>
      <name val="Tahoma"/>
      <family val="2"/>
    </font>
    <font>
      <sz val="9"/>
      <color rgb="FF000000"/>
      <name val="Tahoma"/>
      <family val="2"/>
    </font>
  </fonts>
  <fills count="5">
    <fill>
      <patternFill patternType="none"/>
    </fill>
    <fill>
      <patternFill patternType="gray125"/>
    </fill>
    <fill>
      <patternFill patternType="solid">
        <fgColor theme="0"/>
        <bgColor indexed="64"/>
      </patternFill>
    </fill>
    <fill>
      <patternFill patternType="solid">
        <fgColor rgb="FFEFF6FB"/>
        <bgColor indexed="64"/>
      </patternFill>
    </fill>
    <fill>
      <patternFill patternType="solid">
        <fgColor theme="4"/>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3">
    <xf numFmtId="0" fontId="0" fillId="0" borderId="0"/>
    <xf numFmtId="165" fontId="4" fillId="0" borderId="0" applyFont="0" applyFill="0" applyBorder="0" applyAlignment="0" applyProtection="0"/>
    <xf numFmtId="9" fontId="4" fillId="0" borderId="0" applyFont="0" applyFill="0" applyBorder="0" applyAlignment="0" applyProtection="0"/>
  </cellStyleXfs>
  <cellXfs count="109">
    <xf numFmtId="0" fontId="0" fillId="0" borderId="0" xfId="0"/>
    <xf numFmtId="0" fontId="7" fillId="0" borderId="1" xfId="0" applyFont="1" applyBorder="1" applyAlignment="1">
      <alignment horizontal="center" vertical="center"/>
    </xf>
    <xf numFmtId="0" fontId="0" fillId="0" borderId="0" xfId="0" applyAlignment="1">
      <alignment vertical="center"/>
    </xf>
    <xf numFmtId="0" fontId="7" fillId="0" borderId="0" xfId="0" applyFont="1" applyAlignment="1">
      <alignment horizontal="center" vertical="center"/>
    </xf>
    <xf numFmtId="15" fontId="8" fillId="0" borderId="0" xfId="0" applyNumberFormat="1" applyFont="1" applyAlignment="1">
      <alignment horizontal="center" vertical="center"/>
    </xf>
    <xf numFmtId="0" fontId="7" fillId="0" borderId="1" xfId="0" applyFont="1" applyBorder="1" applyAlignment="1">
      <alignment horizontal="left" vertical="center" wrapText="1"/>
    </xf>
    <xf numFmtId="14" fontId="7" fillId="0" borderId="1" xfId="0" applyNumberFormat="1" applyFont="1" applyBorder="1" applyAlignment="1">
      <alignment horizontal="center" vertical="center"/>
    </xf>
    <xf numFmtId="0" fontId="7" fillId="0" borderId="1" xfId="0" applyFont="1" applyBorder="1" applyAlignment="1">
      <alignment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6" fontId="8" fillId="0" borderId="0" xfId="0" applyNumberFormat="1" applyFont="1" applyAlignment="1">
      <alignment horizontal="center" vertical="center" wrapText="1"/>
    </xf>
    <xf numFmtId="9" fontId="7" fillId="0" borderId="1" xfId="2" applyFont="1" applyFill="1" applyBorder="1" applyAlignment="1">
      <alignment horizontal="center" vertical="center"/>
    </xf>
    <xf numFmtId="167" fontId="9" fillId="0" borderId="1" xfId="0" applyNumberFormat="1" applyFont="1" applyBorder="1" applyAlignment="1">
      <alignment horizontal="center" vertical="center" wrapText="1"/>
    </xf>
    <xf numFmtId="167" fontId="8" fillId="0" borderId="1" xfId="0" applyNumberFormat="1" applyFont="1" applyBorder="1" applyAlignment="1">
      <alignment horizontal="center" vertical="center" wrapText="1"/>
    </xf>
    <xf numFmtId="9" fontId="7" fillId="0" borderId="1" xfId="2" applyFont="1" applyFill="1" applyBorder="1" applyAlignment="1">
      <alignment horizontal="center" vertical="center" wrapText="1"/>
    </xf>
    <xf numFmtId="166" fontId="8" fillId="0" borderId="1" xfId="0" applyNumberFormat="1" applyFont="1" applyBorder="1" applyAlignment="1">
      <alignment horizontal="center" vertical="center" wrapText="1"/>
    </xf>
    <xf numFmtId="167" fontId="8" fillId="2" borderId="1" xfId="1" applyNumberFormat="1" applyFont="1" applyFill="1" applyBorder="1" applyAlignment="1">
      <alignment horizontal="center" vertical="center" wrapText="1"/>
    </xf>
    <xf numFmtId="167" fontId="10" fillId="2" borderId="1" xfId="0" applyNumberFormat="1" applyFont="1" applyFill="1" applyBorder="1" applyAlignment="1" applyProtection="1">
      <alignment horizontal="center" vertical="center"/>
      <protection locked="0"/>
    </xf>
    <xf numFmtId="0" fontId="7" fillId="2" borderId="1" xfId="0" applyFont="1" applyFill="1" applyBorder="1" applyAlignment="1">
      <alignment horizontal="center" vertical="center" wrapText="1"/>
    </xf>
    <xf numFmtId="167" fontId="8" fillId="0" borderId="2" xfId="0" applyNumberFormat="1" applyFont="1" applyBorder="1" applyAlignment="1">
      <alignment horizontal="center" vertical="center" wrapText="1"/>
    </xf>
    <xf numFmtId="166" fontId="8" fillId="0" borderId="3" xfId="0" applyNumberFormat="1" applyFont="1" applyBorder="1" applyAlignment="1">
      <alignment horizontal="center" vertical="center" wrapText="1"/>
    </xf>
    <xf numFmtId="166" fontId="8" fillId="0" borderId="4" xfId="0" applyNumberFormat="1" applyFont="1" applyBorder="1" applyAlignment="1">
      <alignment horizontal="center" vertical="center" wrapText="1"/>
    </xf>
    <xf numFmtId="167" fontId="8" fillId="0" borderId="5" xfId="0" applyNumberFormat="1" applyFont="1" applyBorder="1" applyAlignment="1">
      <alignment horizontal="center" vertical="center" wrapText="1"/>
    </xf>
    <xf numFmtId="166" fontId="8" fillId="0" borderId="6" xfId="0" applyNumberFormat="1" applyFont="1" applyBorder="1" applyAlignment="1">
      <alignment horizontal="center" vertical="center" wrapText="1"/>
    </xf>
    <xf numFmtId="167" fontId="8" fillId="0" borderId="7" xfId="0" applyNumberFormat="1" applyFont="1" applyBorder="1" applyAlignment="1">
      <alignment horizontal="center" vertical="center" wrapText="1"/>
    </xf>
    <xf numFmtId="166" fontId="8" fillId="0" borderId="8" xfId="0" applyNumberFormat="1" applyFont="1" applyBorder="1" applyAlignment="1">
      <alignment horizontal="center" vertical="center" wrapText="1"/>
    </xf>
    <xf numFmtId="166" fontId="8" fillId="0" borderId="9" xfId="0" applyNumberFormat="1" applyFont="1" applyBorder="1" applyAlignment="1">
      <alignment horizontal="center" vertical="center" wrapText="1"/>
    </xf>
    <xf numFmtId="0" fontId="7" fillId="0" borderId="10" xfId="0" applyFont="1" applyBorder="1" applyAlignment="1">
      <alignment vertical="center" wrapText="1"/>
    </xf>
    <xf numFmtId="169" fontId="8" fillId="0" borderId="1" xfId="0" applyNumberFormat="1" applyFont="1" applyBorder="1" applyAlignment="1">
      <alignment horizontal="center" vertical="center"/>
    </xf>
    <xf numFmtId="167" fontId="7" fillId="2" borderId="1" xfId="1" applyNumberFormat="1" applyFont="1" applyFill="1" applyBorder="1" applyAlignment="1">
      <alignment horizontal="center" vertical="center" wrapText="1"/>
    </xf>
    <xf numFmtId="0" fontId="0" fillId="0" borderId="1" xfId="0" applyBorder="1" applyAlignment="1">
      <alignment horizontal="center"/>
    </xf>
    <xf numFmtId="0" fontId="6"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vertical="center" wrapText="1"/>
    </xf>
    <xf numFmtId="14" fontId="9" fillId="0" borderId="1" xfId="0" applyNumberFormat="1" applyFont="1" applyBorder="1" applyAlignment="1">
      <alignment horizontal="center" vertical="center" wrapText="1"/>
    </xf>
    <xf numFmtId="14" fontId="9" fillId="0" borderId="1" xfId="0" applyNumberFormat="1" applyFont="1" applyBorder="1" applyAlignment="1">
      <alignment horizontal="center" vertical="center"/>
    </xf>
    <xf numFmtId="164" fontId="9" fillId="0" borderId="1" xfId="1" applyNumberFormat="1" applyFont="1" applyBorder="1" applyAlignment="1">
      <alignment horizontal="center" vertical="center"/>
    </xf>
    <xf numFmtId="0" fontId="11" fillId="2" borderId="5" xfId="0" applyFont="1" applyFill="1" applyBorder="1" applyAlignment="1">
      <alignment horizontal="justify" vertical="center" wrapText="1"/>
    </xf>
    <xf numFmtId="0" fontId="12" fillId="2" borderId="0" xfId="0" applyFont="1" applyFill="1" applyAlignment="1">
      <alignment horizontal="justify" vertical="center"/>
    </xf>
    <xf numFmtId="0" fontId="12" fillId="2" borderId="6" xfId="0" applyFont="1" applyFill="1" applyBorder="1" applyAlignment="1">
      <alignment horizontal="justify" vertical="center"/>
    </xf>
    <xf numFmtId="15" fontId="9" fillId="0" borderId="1" xfId="0" applyNumberFormat="1" applyFont="1" applyBorder="1" applyAlignment="1">
      <alignment horizontal="center" vertical="center"/>
    </xf>
    <xf numFmtId="167" fontId="10" fillId="0" borderId="1" xfId="0" applyNumberFormat="1" applyFont="1" applyBorder="1" applyAlignment="1">
      <alignment horizontal="center" vertical="center" wrapText="1"/>
    </xf>
    <xf numFmtId="15" fontId="9" fillId="0" borderId="1" xfId="0" applyNumberFormat="1" applyFont="1" applyBorder="1" applyAlignment="1">
      <alignment horizontal="center" vertical="center" wrapText="1"/>
    </xf>
    <xf numFmtId="168" fontId="10" fillId="0" borderId="1" xfId="0" applyNumberFormat="1" applyFont="1" applyBorder="1" applyAlignment="1">
      <alignment horizontal="center" vertical="center" wrapText="1"/>
    </xf>
    <xf numFmtId="15" fontId="9" fillId="0" borderId="11" xfId="0" applyNumberFormat="1" applyFont="1" applyBorder="1" applyAlignment="1">
      <alignment horizontal="center" vertical="center"/>
    </xf>
    <xf numFmtId="0" fontId="7" fillId="0" borderId="11" xfId="0" applyFont="1" applyBorder="1" applyAlignment="1">
      <alignment vertical="center" wrapText="1"/>
    </xf>
    <xf numFmtId="0" fontId="7" fillId="0" borderId="1" xfId="0" applyFont="1" applyBorder="1" applyAlignment="1">
      <alignment horizontal="center" vertical="center" wrapText="1"/>
    </xf>
    <xf numFmtId="14"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5" fillId="4"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0" fontId="9" fillId="2" borderId="12" xfId="1" applyNumberFormat="1" applyFont="1" applyFill="1" applyBorder="1" applyAlignment="1">
      <alignment horizontal="center" vertical="center" wrapText="1"/>
    </xf>
    <xf numFmtId="10" fontId="9" fillId="2" borderId="13" xfId="1" applyNumberFormat="1" applyFont="1" applyFill="1" applyBorder="1" applyAlignment="1">
      <alignment horizontal="center" vertical="center" wrapText="1"/>
    </xf>
    <xf numFmtId="10" fontId="8" fillId="2" borderId="1" xfId="1" applyNumberFormat="1" applyFont="1" applyFill="1" applyBorder="1" applyAlignment="1">
      <alignment horizontal="center" vertical="center" wrapText="1"/>
    </xf>
    <xf numFmtId="0" fontId="8" fillId="2" borderId="1" xfId="1" applyNumberFormat="1" applyFont="1" applyFill="1" applyBorder="1" applyAlignment="1" applyProtection="1">
      <alignment horizontal="left" vertical="center" wrapText="1"/>
      <protection locked="0"/>
    </xf>
    <xf numFmtId="0" fontId="0" fillId="0" borderId="10" xfId="0" applyBorder="1" applyAlignment="1">
      <alignment horizontal="center" vertical="center"/>
    </xf>
    <xf numFmtId="0" fontId="14" fillId="0" borderId="5" xfId="0" applyFont="1" applyBorder="1" applyAlignment="1">
      <alignment horizontal="center" vertical="center"/>
    </xf>
    <xf numFmtId="0" fontId="14" fillId="0" borderId="0" xfId="0" applyFont="1" applyAlignment="1">
      <alignment horizontal="center" vertical="center"/>
    </xf>
    <xf numFmtId="0" fontId="14" fillId="0" borderId="6" xfId="0" applyFont="1" applyBorder="1" applyAlignment="1">
      <alignment horizontal="center" vertical="center"/>
    </xf>
    <xf numFmtId="0" fontId="6" fillId="0" borderId="14" xfId="0" applyFont="1" applyBorder="1" applyAlignment="1">
      <alignment horizontal="center" vertical="center"/>
    </xf>
    <xf numFmtId="0" fontId="15" fillId="0" borderId="5" xfId="0" applyFont="1" applyBorder="1" applyAlignment="1">
      <alignment horizontal="center" vertical="center"/>
    </xf>
    <xf numFmtId="0" fontId="15" fillId="0" borderId="0" xfId="0" applyFont="1" applyAlignment="1">
      <alignment horizontal="center" vertical="center"/>
    </xf>
    <xf numFmtId="0" fontId="15" fillId="0" borderId="6" xfId="0" applyFont="1" applyBorder="1" applyAlignment="1">
      <alignment horizontal="center" vertical="center"/>
    </xf>
    <xf numFmtId="0" fontId="11" fillId="2" borderId="1" xfId="0" applyFont="1" applyFill="1" applyBorder="1" applyAlignment="1">
      <alignment horizontal="justify" vertical="center" wrapText="1"/>
    </xf>
    <xf numFmtId="0" fontId="12" fillId="2" borderId="1" xfId="0" applyFont="1" applyFill="1" applyBorder="1" applyAlignment="1">
      <alignment horizontal="justify" vertical="center"/>
    </xf>
    <xf numFmtId="0" fontId="5" fillId="2" borderId="10" xfId="0" applyFont="1" applyFill="1" applyBorder="1" applyAlignment="1">
      <alignment horizontal="center" vertical="center" wrapText="1"/>
    </xf>
    <xf numFmtId="0" fontId="7" fillId="3" borderId="11" xfId="0" applyFont="1" applyFill="1" applyBorder="1" applyAlignment="1">
      <alignment horizontal="center" vertical="center" wrapText="1"/>
    </xf>
    <xf numFmtId="167" fontId="9" fillId="2" borderId="12" xfId="1" applyNumberFormat="1" applyFont="1" applyFill="1" applyBorder="1" applyAlignment="1">
      <alignment horizontal="center" vertical="center" wrapText="1"/>
    </xf>
    <xf numFmtId="167" fontId="9" fillId="2" borderId="13" xfId="1" applyNumberFormat="1" applyFont="1" applyFill="1" applyBorder="1" applyAlignment="1">
      <alignment horizontal="center" vertical="center" wrapText="1"/>
    </xf>
    <xf numFmtId="167" fontId="13" fillId="2" borderId="12" xfId="0" applyNumberFormat="1" applyFont="1" applyFill="1" applyBorder="1" applyAlignment="1" applyProtection="1">
      <alignment horizontal="center" vertical="center"/>
      <protection locked="0"/>
    </xf>
    <xf numFmtId="167" fontId="13" fillId="2" borderId="13" xfId="0" applyNumberFormat="1" applyFont="1" applyFill="1" applyBorder="1" applyAlignment="1" applyProtection="1">
      <alignment horizontal="center" vertical="center"/>
      <protection locked="0"/>
    </xf>
    <xf numFmtId="15" fontId="8" fillId="0" borderId="1" xfId="0" applyNumberFormat="1" applyFont="1" applyBorder="1" applyAlignment="1">
      <alignment horizontal="center" vertical="center"/>
    </xf>
    <xf numFmtId="0" fontId="10" fillId="2" borderId="12"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7" fillId="0" borderId="1" xfId="0" applyFont="1" applyBorder="1" applyAlignment="1">
      <alignment horizontal="center" vertical="center"/>
    </xf>
    <xf numFmtId="0" fontId="13" fillId="2" borderId="1" xfId="0" applyFont="1" applyFill="1" applyBorder="1" applyAlignment="1">
      <alignment horizontal="left" vertical="center" wrapText="1"/>
    </xf>
    <xf numFmtId="0" fontId="10"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6" xfId="0" applyFont="1" applyFill="1" applyBorder="1" applyAlignment="1">
      <alignment horizontal="left" vertical="top" wrapText="1"/>
    </xf>
    <xf numFmtId="0" fontId="7" fillId="0" borderId="15" xfId="0" applyFont="1" applyBorder="1" applyAlignment="1">
      <alignment horizontal="center" vertical="center" wrapText="1"/>
    </xf>
    <xf numFmtId="0" fontId="7" fillId="0" borderId="13"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15" fontId="9" fillId="0" borderId="1" xfId="0" applyNumberFormat="1" applyFont="1" applyBorder="1" applyAlignment="1">
      <alignment horizontal="center" vertical="center"/>
    </xf>
    <xf numFmtId="0" fontId="8"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cellXfs>
  <cellStyles count="3">
    <cellStyle name="Currency [0]" xfId="1" builtinId="7"/>
    <cellStyle name="Normal" xfId="0" builtinId="0"/>
    <cellStyle name="Per 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333333"/>
                </a:solidFill>
                <a:latin typeface="Calibri"/>
                <a:ea typeface="Calibri"/>
                <a:cs typeface="Calibri"/>
              </a:defRPr>
            </a:pPr>
            <a:r>
              <a:rPr lang="en-US"/>
              <a:t>EJECUCIÓN DEL CONTRATO</a:t>
            </a:r>
          </a:p>
        </c:rich>
      </c:tx>
      <c:overlay val="0"/>
      <c:spPr>
        <a:noFill/>
        <a:ln w="25400">
          <a:noFill/>
        </a:ln>
      </c:spPr>
    </c:title>
    <c:autoTitleDeleted val="0"/>
    <c:view3D>
      <c:rotX val="30"/>
      <c:rotY val="0"/>
      <c:rAngAx val="0"/>
      <c:perspective val="0"/>
    </c:view3D>
    <c:floor>
      <c:thickness val="0"/>
    </c:floor>
    <c:sideWall>
      <c:thickness val="0"/>
    </c:sideWall>
    <c:backWall>
      <c:thickness val="0"/>
    </c:backWall>
    <c:plotArea>
      <c:layout>
        <c:manualLayout>
          <c:layoutTarget val="inner"/>
          <c:xMode val="edge"/>
          <c:yMode val="edge"/>
          <c:x val="0.10694444444444444"/>
          <c:y val="0.22799467774861479"/>
          <c:w val="0.81388888888888888"/>
          <c:h val="0.65757545931758532"/>
        </c:manualLayout>
      </c:layout>
      <c:pie3DChart>
        <c:varyColors val="1"/>
        <c:ser>
          <c:idx val="0"/>
          <c:order val="0"/>
          <c:spPr>
            <a:solidFill>
              <a:srgbClr val="FF0000"/>
            </a:solidFill>
            <a:effectLst>
              <a:innerShdw blurRad="63500" dist="50800">
                <a:schemeClr val="accent1">
                  <a:alpha val="50000"/>
                </a:schemeClr>
              </a:innerShdw>
            </a:effectLst>
          </c:spPr>
          <c:dPt>
            <c:idx val="0"/>
            <c:bubble3D val="0"/>
            <c:explosion val="10"/>
            <c:spPr>
              <a:solidFill>
                <a:srgbClr val="40DD15"/>
              </a:solidFill>
              <a:ln>
                <a:noFill/>
              </a:ln>
              <a:effectLst>
                <a:innerShdw blurRad="63500" dist="50800">
                  <a:schemeClr val="accent1">
                    <a:alpha val="50000"/>
                  </a:schemeClr>
                </a:inn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0-D38A-4FA0-94D9-45CD1E14CED3}"/>
              </c:ext>
            </c:extLst>
          </c:dPt>
          <c:dPt>
            <c:idx val="1"/>
            <c:bubble3D val="0"/>
            <c:spPr>
              <a:solidFill>
                <a:srgbClr val="FF0000"/>
              </a:solidFill>
              <a:ln>
                <a:noFill/>
              </a:ln>
              <a:effectLst>
                <a:innerShdw blurRad="63500" dist="50800">
                  <a:schemeClr val="accent1">
                    <a:alpha val="50000"/>
                  </a:schemeClr>
                </a:inn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1-D38A-4FA0-94D9-45CD1E14CED3}"/>
              </c:ext>
            </c:extLst>
          </c:dPt>
          <c:dPt>
            <c:idx val="2"/>
            <c:bubble3D val="0"/>
            <c:spPr>
              <a:solidFill>
                <a:srgbClr val="FF0000"/>
              </a:solidFill>
              <a:ln>
                <a:noFill/>
              </a:ln>
              <a:effectLst>
                <a:innerShdw blurRad="63500" dist="50800">
                  <a:schemeClr val="accent1">
                    <a:alpha val="50000"/>
                  </a:schemeClr>
                </a:inn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2-D38A-4FA0-94D9-45CD1E14CED3}"/>
              </c:ext>
            </c:extLst>
          </c:dPt>
          <c:dLbls>
            <c:dLbl>
              <c:idx val="0"/>
              <c:layout>
                <c:manualLayout>
                  <c:x val="9.8621291245536563E-2"/>
                  <c:y val="0.36709755030621166"/>
                </c:manualLayout>
              </c:layout>
              <c:spPr>
                <a:noFill/>
                <a:ln w="25400">
                  <a:noFill/>
                </a:ln>
              </c:spPr>
              <c:txPr>
                <a:bodyPr/>
                <a:lstStyle/>
                <a:p>
                  <a:pPr>
                    <a:defRPr sz="1000" b="1" i="0" u="none" strike="noStrike" baseline="0">
                      <a:solidFill>
                        <a:srgbClr val="000000"/>
                      </a:solidFill>
                      <a:latin typeface="Calibri"/>
                      <a:ea typeface="Calibri"/>
                      <a:cs typeface="Calibri"/>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D38A-4FA0-94D9-45CD1E14CED3}"/>
                </c:ext>
              </c:extLst>
            </c:dLbl>
            <c:dLbl>
              <c:idx val="1"/>
              <c:layout>
                <c:manualLayout>
                  <c:x val="-0.19011200332631692"/>
                  <c:y val="8.7774943625004626E-2"/>
                </c:manualLayout>
              </c:layout>
              <c:spPr>
                <a:noFill/>
                <a:ln w="25400">
                  <a:noFill/>
                </a:ln>
              </c:spPr>
              <c:txPr>
                <a:bodyPr/>
                <a:lstStyle/>
                <a:p>
                  <a:pPr>
                    <a:defRPr sz="1000" b="1" i="0" u="none" strike="noStrike" baseline="0">
                      <a:solidFill>
                        <a:srgbClr val="000000"/>
                      </a:solidFill>
                      <a:latin typeface="Calibri"/>
                      <a:ea typeface="Calibri"/>
                      <a:cs typeface="Calibri"/>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D38A-4FA0-94D9-45CD1E14CED3}"/>
                </c:ext>
              </c:extLst>
            </c:dLbl>
            <c:dLbl>
              <c:idx val="2"/>
              <c:layout>
                <c:manualLayout>
                  <c:x val="0.36635891709991197"/>
                  <c:y val="-4.6296296296296511E-3"/>
                </c:manualLayout>
              </c:layout>
              <c:spPr>
                <a:noFill/>
                <a:ln w="25400">
                  <a:noFill/>
                </a:ln>
              </c:spPr>
              <c:txPr>
                <a:bodyPr/>
                <a:lstStyle/>
                <a:p>
                  <a:pPr>
                    <a:defRPr sz="1000" b="1" i="0" u="none" strike="noStrike" baseline="0">
                      <a:solidFill>
                        <a:srgbClr val="000000"/>
                      </a:solidFill>
                      <a:latin typeface="Calibri"/>
                      <a:ea typeface="Calibri"/>
                      <a:cs typeface="Calibri"/>
                    </a:defRPr>
                  </a:pPr>
                  <a:endParaRPr lang="en-US"/>
                </a:p>
              </c:txPr>
              <c:dLblPos val="bestFi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D38A-4FA0-94D9-45CD1E14CED3}"/>
                </c:ext>
              </c:extLst>
            </c:dLbl>
            <c:spPr>
              <a:noFill/>
              <a:ln w="25400">
                <a:noFill/>
              </a:ln>
            </c:spPr>
            <c:txPr>
              <a:bodyPr wrap="square" lIns="38100" tIns="19050" rIns="38100" bIns="19050" anchor="ctr">
                <a:spAutoFit/>
              </a:bodyPr>
              <a:lstStyle/>
              <a:p>
                <a:pPr>
                  <a:defRPr sz="1000" b="1" i="0" u="none" strike="noStrike" baseline="0">
                    <a:solidFill>
                      <a:srgbClr val="000000"/>
                    </a:solidFill>
                    <a:latin typeface="Calibri"/>
                    <a:ea typeface="Calibri"/>
                    <a:cs typeface="Calibri"/>
                  </a:defRPr>
                </a:pPr>
                <a:endParaRPr lang="en-US"/>
              </a:p>
            </c:txPr>
            <c:dLblPos val="outEnd"/>
            <c:showLegendKey val="0"/>
            <c:showVal val="1"/>
            <c:showCatName val="1"/>
            <c:showSerName val="0"/>
            <c:showPercent val="0"/>
            <c:showBubbleSize val="0"/>
            <c:separator>
</c:separator>
            <c:showLeaderLines val="1"/>
            <c:leaderLines>
              <c:spPr>
                <a:ln w="6350">
                  <a:noFill/>
                </a:ln>
              </c:spPr>
            </c:leaderLines>
            <c:extLst>
              <c:ext xmlns:c15="http://schemas.microsoft.com/office/drawing/2012/chart" uri="{CE6537A1-D6FC-4f65-9D91-7224C49458BB}"/>
            </c:extLst>
          </c:dLbls>
          <c:cat>
            <c:strRef>
              <c:f>(Hoja1!$E$46,Hoja1!$F$46,Hoja1!$G$46)</c:f>
              <c:strCache>
                <c:ptCount val="3"/>
                <c:pt idx="0">
                  <c:v>Ejecutado</c:v>
                </c:pt>
                <c:pt idx="1">
                  <c:v>Saldo</c:v>
                </c:pt>
                <c:pt idx="2">
                  <c:v>Porcentaje Ejecutado</c:v>
                </c:pt>
              </c:strCache>
            </c:strRef>
          </c:cat>
          <c:val>
            <c:numRef>
              <c:f>(Hoja1!$E$47,Hoja1!$F$47,Hoja1!$G$47)</c:f>
              <c:numCache>
                <c:formatCode>[$$-240A]\ #,##0</c:formatCode>
                <c:ptCount val="3"/>
                <c:pt idx="0">
                  <c:v>28200000</c:v>
                </c:pt>
                <c:pt idx="1">
                  <c:v>105900000</c:v>
                </c:pt>
                <c:pt idx="2" formatCode="0.00%">
                  <c:v>0.21029082774049218</c:v>
                </c:pt>
              </c:numCache>
            </c:numRef>
          </c:val>
          <c:extLst>
            <c:ext xmlns:c16="http://schemas.microsoft.com/office/drawing/2014/chart" uri="{C3380CC4-5D6E-409C-BE32-E72D297353CC}">
              <c16:uniqueId val="{00000003-D38A-4FA0-94D9-45CD1E14CED3}"/>
            </c:ext>
          </c:extLst>
        </c:ser>
        <c:dLbls>
          <c:showLegendKey val="0"/>
          <c:showVal val="0"/>
          <c:showCatName val="0"/>
          <c:showSerName val="0"/>
          <c:showPercent val="0"/>
          <c:showBubbleSize val="0"/>
          <c:showLeaderLines val="1"/>
        </c:dLbls>
      </c:pie3DChart>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876300</xdr:colOff>
      <xdr:row>58</xdr:row>
      <xdr:rowOff>19050</xdr:rowOff>
    </xdr:from>
    <xdr:to>
      <xdr:col>6</xdr:col>
      <xdr:colOff>1152525</xdr:colOff>
      <xdr:row>68</xdr:row>
      <xdr:rowOff>209550</xdr:rowOff>
    </xdr:to>
    <xdr:graphicFrame macro="">
      <xdr:nvGraphicFramePr>
        <xdr:cNvPr id="1829" name="Gráfico 3">
          <a:extLst>
            <a:ext uri="{FF2B5EF4-FFF2-40B4-BE49-F238E27FC236}">
              <a16:creationId xmlns:a16="http://schemas.microsoft.com/office/drawing/2014/main" id="{5FC523A6-37D2-DE9A-E459-62224B348C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77551-C1C4-4B55-A879-E41F4E815BFE}">
  <dimension ref="B1:I77"/>
  <sheetViews>
    <sheetView showGridLines="0" tabSelected="1" view="pageBreakPreview" zoomScale="130" zoomScaleNormal="100" zoomScaleSheetLayoutView="130" workbookViewId="0">
      <selection activeCell="B13" sqref="B13:H13"/>
    </sheetView>
  </sheetViews>
  <sheetFormatPr baseColWidth="10" defaultColWidth="11.5" defaultRowHeight="15" x14ac:dyDescent="0.2"/>
  <cols>
    <col min="1" max="1" width="3" style="2" customWidth="1"/>
    <col min="2" max="2" width="22" style="33" customWidth="1"/>
    <col min="3" max="3" width="14.1640625" style="2" customWidth="1"/>
    <col min="4" max="4" width="16.6640625" style="2" customWidth="1"/>
    <col min="5" max="5" width="18" style="2" customWidth="1"/>
    <col min="6" max="6" width="14.5" style="2" customWidth="1"/>
    <col min="7" max="7" width="18.33203125" style="2" customWidth="1"/>
    <col min="8" max="8" width="13.5" style="2" customWidth="1"/>
    <col min="9" max="16384" width="11.5" style="2"/>
  </cols>
  <sheetData>
    <row r="1" spans="2:9" ht="9.75" customHeight="1" x14ac:dyDescent="0.2"/>
    <row r="2" spans="2:9" ht="30" customHeight="1" x14ac:dyDescent="0.2">
      <c r="B2" s="93" t="s">
        <v>0</v>
      </c>
      <c r="C2" s="94"/>
      <c r="D2" s="94"/>
      <c r="E2" s="94"/>
      <c r="F2" s="94"/>
      <c r="G2" s="94"/>
      <c r="H2" s="95"/>
    </row>
    <row r="3" spans="2:9" ht="24.75" customHeight="1" x14ac:dyDescent="0.2">
      <c r="B3" s="96"/>
      <c r="C3" s="97"/>
      <c r="D3" s="97"/>
      <c r="E3" s="97"/>
      <c r="F3" s="97"/>
      <c r="G3" s="97"/>
      <c r="H3" s="98"/>
    </row>
    <row r="4" spans="2:9" ht="9" customHeight="1" x14ac:dyDescent="0.2">
      <c r="B4" s="85"/>
      <c r="C4" s="85"/>
      <c r="D4" s="85"/>
      <c r="E4" s="85"/>
      <c r="F4" s="85"/>
      <c r="G4" s="85"/>
      <c r="H4" s="85"/>
    </row>
    <row r="5" spans="2:9" ht="18" customHeight="1" x14ac:dyDescent="0.2">
      <c r="B5" s="27" t="s">
        <v>1</v>
      </c>
      <c r="C5" s="101">
        <v>46170</v>
      </c>
      <c r="D5" s="101"/>
      <c r="E5" s="101"/>
      <c r="F5" s="101"/>
      <c r="G5" s="101"/>
      <c r="H5" s="101"/>
    </row>
    <row r="6" spans="2:9" ht="6.75" customHeight="1" x14ac:dyDescent="0.2">
      <c r="B6" s="106"/>
      <c r="C6" s="107"/>
      <c r="D6" s="107"/>
      <c r="E6" s="107"/>
      <c r="F6" s="107"/>
      <c r="G6" s="107"/>
      <c r="H6" s="108"/>
    </row>
    <row r="7" spans="2:9" ht="26.25" customHeight="1" x14ac:dyDescent="0.2">
      <c r="B7" s="7" t="s">
        <v>2</v>
      </c>
      <c r="C7" s="102" t="s">
        <v>87</v>
      </c>
      <c r="D7" s="102"/>
      <c r="E7" s="102"/>
      <c r="F7" s="102"/>
      <c r="G7" s="102"/>
      <c r="H7" s="102"/>
    </row>
    <row r="8" spans="2:9" ht="24" customHeight="1" x14ac:dyDescent="0.2">
      <c r="B8" s="7" t="s">
        <v>3</v>
      </c>
      <c r="C8" s="104" t="s">
        <v>85</v>
      </c>
      <c r="D8" s="105"/>
      <c r="E8" s="7" t="s">
        <v>4</v>
      </c>
      <c r="F8" s="28">
        <v>80206696</v>
      </c>
      <c r="G8" s="7" t="s">
        <v>5</v>
      </c>
      <c r="H8" s="40">
        <v>46049</v>
      </c>
    </row>
    <row r="9" spans="2:9" ht="30" x14ac:dyDescent="0.2">
      <c r="B9" s="7" t="s">
        <v>6</v>
      </c>
      <c r="C9" s="103" t="s">
        <v>7</v>
      </c>
      <c r="D9" s="103"/>
      <c r="E9" s="7" t="s">
        <v>4</v>
      </c>
      <c r="F9" s="28">
        <v>53120503</v>
      </c>
      <c r="G9" s="7" t="s">
        <v>8</v>
      </c>
      <c r="H9" s="40">
        <v>46500</v>
      </c>
    </row>
    <row r="10" spans="2:9" ht="30" x14ac:dyDescent="0.2">
      <c r="B10" s="7" t="s">
        <v>9</v>
      </c>
      <c r="C10" s="103" t="s">
        <v>7</v>
      </c>
      <c r="D10" s="103"/>
      <c r="E10" s="7" t="s">
        <v>4</v>
      </c>
      <c r="F10" s="28">
        <v>53120503</v>
      </c>
      <c r="G10" s="7" t="s">
        <v>10</v>
      </c>
      <c r="H10" s="40"/>
    </row>
    <row r="11" spans="2:9" ht="6.75" customHeight="1" x14ac:dyDescent="0.2">
      <c r="B11" s="85"/>
      <c r="C11" s="85"/>
      <c r="D11" s="85"/>
      <c r="E11" s="85"/>
      <c r="F11" s="85"/>
      <c r="G11" s="85"/>
      <c r="H11" s="85"/>
    </row>
    <row r="12" spans="2:9" ht="23.25" customHeight="1" x14ac:dyDescent="0.2">
      <c r="B12" s="49" t="s">
        <v>11</v>
      </c>
      <c r="C12" s="49"/>
      <c r="D12" s="49"/>
      <c r="E12" s="49"/>
      <c r="F12" s="49"/>
      <c r="G12" s="49"/>
      <c r="H12" s="49"/>
    </row>
    <row r="13" spans="2:9" ht="19.25" customHeight="1" x14ac:dyDescent="0.2">
      <c r="B13" s="50" t="s">
        <v>12</v>
      </c>
      <c r="C13" s="50"/>
      <c r="D13" s="50"/>
      <c r="E13" s="50"/>
      <c r="F13" s="50"/>
      <c r="G13" s="50"/>
      <c r="H13" s="50"/>
    </row>
    <row r="14" spans="2:9" ht="19.25" customHeight="1" x14ac:dyDescent="0.2">
      <c r="B14" s="45" t="s">
        <v>13</v>
      </c>
      <c r="C14" s="44">
        <v>46048</v>
      </c>
      <c r="D14" s="9" t="s">
        <v>14</v>
      </c>
      <c r="E14" s="99">
        <v>2626</v>
      </c>
      <c r="F14" s="100"/>
      <c r="G14" s="91" t="s">
        <v>15</v>
      </c>
      <c r="H14" s="92"/>
    </row>
    <row r="15" spans="2:9" ht="32" customHeight="1" x14ac:dyDescent="0.2">
      <c r="B15" s="89" t="s">
        <v>16</v>
      </c>
      <c r="C15" s="89" t="s">
        <v>97</v>
      </c>
      <c r="D15" s="9" t="s">
        <v>17</v>
      </c>
      <c r="E15" s="99">
        <v>11526</v>
      </c>
      <c r="F15" s="100"/>
      <c r="G15" s="1" t="s">
        <v>18</v>
      </c>
      <c r="H15" s="1" t="s">
        <v>19</v>
      </c>
      <c r="I15" s="3"/>
    </row>
    <row r="16" spans="2:9" ht="30.5" customHeight="1" x14ac:dyDescent="0.2">
      <c r="B16" s="90"/>
      <c r="C16" s="90"/>
      <c r="D16" s="9" t="s">
        <v>20</v>
      </c>
      <c r="E16" s="87" t="s">
        <v>21</v>
      </c>
      <c r="F16" s="88"/>
      <c r="G16" s="44">
        <v>46113</v>
      </c>
      <c r="H16" s="44">
        <v>46142</v>
      </c>
      <c r="I16" s="4"/>
    </row>
    <row r="17" spans="2:8" ht="79.25" customHeight="1" x14ac:dyDescent="0.2">
      <c r="B17" s="5" t="s">
        <v>22</v>
      </c>
      <c r="C17" s="86" t="s">
        <v>86</v>
      </c>
      <c r="D17" s="86"/>
      <c r="E17" s="86"/>
      <c r="F17" s="86"/>
      <c r="G17" s="86"/>
      <c r="H17" s="86"/>
    </row>
    <row r="18" spans="2:8" ht="9" customHeight="1" x14ac:dyDescent="0.2">
      <c r="B18" s="71"/>
      <c r="C18" s="71"/>
      <c r="D18" s="71"/>
      <c r="E18" s="71"/>
      <c r="F18" s="71"/>
      <c r="G18" s="71"/>
      <c r="H18" s="71"/>
    </row>
    <row r="19" spans="2:8" ht="19.25" customHeight="1" x14ac:dyDescent="0.2">
      <c r="B19" s="50" t="s">
        <v>23</v>
      </c>
      <c r="C19" s="50"/>
      <c r="D19" s="50"/>
      <c r="E19" s="50"/>
      <c r="F19" s="50"/>
      <c r="G19" s="50"/>
      <c r="H19" s="50"/>
    </row>
    <row r="20" spans="2:8" ht="41.75" customHeight="1" x14ac:dyDescent="0.2">
      <c r="B20" s="91" t="s">
        <v>24</v>
      </c>
      <c r="C20" s="92"/>
      <c r="D20" s="99" t="s">
        <v>25</v>
      </c>
      <c r="E20" s="100"/>
      <c r="F20" s="81" t="s">
        <v>26</v>
      </c>
      <c r="G20" s="82"/>
      <c r="H20" s="42" t="s">
        <v>25</v>
      </c>
    </row>
    <row r="21" spans="2:8" ht="5.25" customHeight="1" x14ac:dyDescent="0.2">
      <c r="B21" s="71"/>
      <c r="C21" s="71"/>
      <c r="D21" s="71"/>
      <c r="E21" s="71"/>
      <c r="F21" s="71"/>
      <c r="G21" s="71"/>
      <c r="H21" s="71"/>
    </row>
    <row r="22" spans="2:8" ht="23.25" customHeight="1" x14ac:dyDescent="0.2">
      <c r="B22" s="49" t="s">
        <v>27</v>
      </c>
      <c r="C22" s="49"/>
      <c r="D22" s="49"/>
      <c r="E22" s="49"/>
      <c r="F22" s="49"/>
      <c r="G22" s="49"/>
      <c r="H22" s="49"/>
    </row>
    <row r="23" spans="2:8" ht="17.25" customHeight="1" x14ac:dyDescent="0.2">
      <c r="B23" s="84" t="s">
        <v>28</v>
      </c>
      <c r="C23" s="84"/>
      <c r="D23" s="84"/>
      <c r="E23" s="84"/>
      <c r="F23" s="84"/>
      <c r="G23" s="84"/>
      <c r="H23" s="84"/>
    </row>
    <row r="24" spans="2:8" ht="23.25" customHeight="1" x14ac:dyDescent="0.2">
      <c r="B24" s="83" t="s">
        <v>29</v>
      </c>
      <c r="C24" s="83"/>
      <c r="D24" s="83"/>
      <c r="E24" s="83" t="s">
        <v>30</v>
      </c>
      <c r="F24" s="83"/>
      <c r="G24" s="83"/>
      <c r="H24" s="83"/>
    </row>
    <row r="25" spans="2:8" ht="110" customHeight="1" x14ac:dyDescent="0.2">
      <c r="B25" s="76" t="s">
        <v>88</v>
      </c>
      <c r="C25" s="76"/>
      <c r="D25" s="76"/>
      <c r="E25" s="77" t="s">
        <v>99</v>
      </c>
      <c r="F25" s="77"/>
      <c r="G25" s="77"/>
      <c r="H25" s="78"/>
    </row>
    <row r="26" spans="2:8" ht="110.5" customHeight="1" x14ac:dyDescent="0.2">
      <c r="B26" s="76" t="s">
        <v>89</v>
      </c>
      <c r="C26" s="76"/>
      <c r="D26" s="76"/>
      <c r="E26" s="79"/>
      <c r="F26" s="79"/>
      <c r="G26" s="79"/>
      <c r="H26" s="80"/>
    </row>
    <row r="27" spans="2:8" ht="85.25" customHeight="1" x14ac:dyDescent="0.2">
      <c r="B27" s="76" t="s">
        <v>90</v>
      </c>
      <c r="C27" s="76"/>
      <c r="D27" s="76"/>
      <c r="E27" s="79"/>
      <c r="F27" s="79"/>
      <c r="G27" s="79"/>
      <c r="H27" s="80"/>
    </row>
    <row r="28" spans="2:8" ht="105" customHeight="1" x14ac:dyDescent="0.2">
      <c r="B28" s="76" t="s">
        <v>91</v>
      </c>
      <c r="C28" s="76"/>
      <c r="D28" s="76"/>
      <c r="E28" s="79"/>
      <c r="F28" s="79"/>
      <c r="G28" s="79"/>
      <c r="H28" s="80"/>
    </row>
    <row r="29" spans="2:8" ht="107.5" customHeight="1" x14ac:dyDescent="0.2">
      <c r="B29" s="76" t="s">
        <v>92</v>
      </c>
      <c r="C29" s="76"/>
      <c r="D29" s="76"/>
      <c r="E29" s="79"/>
      <c r="F29" s="79"/>
      <c r="G29" s="79"/>
      <c r="H29" s="80"/>
    </row>
    <row r="30" spans="2:8" ht="81" customHeight="1" x14ac:dyDescent="0.2">
      <c r="B30" s="76" t="s">
        <v>93</v>
      </c>
      <c r="C30" s="76"/>
      <c r="D30" s="76"/>
      <c r="E30" s="79"/>
      <c r="F30" s="79"/>
      <c r="G30" s="79"/>
      <c r="H30" s="80"/>
    </row>
    <row r="31" spans="2:8" ht="203" customHeight="1" x14ac:dyDescent="0.2">
      <c r="B31" s="76" t="s">
        <v>94</v>
      </c>
      <c r="C31" s="76"/>
      <c r="D31" s="76"/>
      <c r="E31" s="79"/>
      <c r="F31" s="79"/>
      <c r="G31" s="79"/>
      <c r="H31" s="80"/>
    </row>
    <row r="32" spans="2:8" ht="27.75" customHeight="1" x14ac:dyDescent="0.2">
      <c r="B32" s="72" t="s">
        <v>31</v>
      </c>
      <c r="C32" s="73"/>
      <c r="D32" s="73"/>
      <c r="E32" s="73"/>
      <c r="F32" s="73"/>
      <c r="G32" s="73"/>
      <c r="H32" s="74"/>
    </row>
    <row r="33" spans="2:8" ht="9" customHeight="1" x14ac:dyDescent="0.2">
      <c r="B33" s="71"/>
      <c r="C33" s="71"/>
      <c r="D33" s="71"/>
      <c r="E33" s="71"/>
      <c r="F33" s="71"/>
      <c r="G33" s="71"/>
      <c r="H33" s="71"/>
    </row>
    <row r="34" spans="2:8" ht="18.75" customHeight="1" x14ac:dyDescent="0.2">
      <c r="B34" s="50" t="s">
        <v>32</v>
      </c>
      <c r="C34" s="50"/>
      <c r="D34" s="50"/>
      <c r="E34" s="50"/>
      <c r="F34" s="50"/>
      <c r="G34" s="50"/>
      <c r="H34" s="50"/>
    </row>
    <row r="35" spans="2:8" x14ac:dyDescent="0.2">
      <c r="B35" s="75" t="s">
        <v>33</v>
      </c>
      <c r="C35" s="75"/>
      <c r="D35" s="75" t="s">
        <v>34</v>
      </c>
      <c r="E35" s="75"/>
      <c r="F35" s="75" t="s">
        <v>35</v>
      </c>
      <c r="G35" s="75" t="s">
        <v>36</v>
      </c>
      <c r="H35" s="75"/>
    </row>
    <row r="36" spans="2:8" x14ac:dyDescent="0.2">
      <c r="B36" s="8" t="s">
        <v>37</v>
      </c>
      <c r="C36" s="6" t="s">
        <v>38</v>
      </c>
      <c r="D36" s="75"/>
      <c r="E36" s="75"/>
      <c r="F36" s="75"/>
      <c r="G36" s="75"/>
      <c r="H36" s="75"/>
    </row>
    <row r="37" spans="2:8" x14ac:dyDescent="0.2">
      <c r="B37" s="34">
        <v>46049</v>
      </c>
      <c r="C37" s="35">
        <v>46053</v>
      </c>
      <c r="D37" s="47">
        <v>46044</v>
      </c>
      <c r="E37" s="47"/>
      <c r="F37" s="36">
        <v>1200000</v>
      </c>
      <c r="G37" s="48" t="s">
        <v>95</v>
      </c>
      <c r="H37" s="48"/>
    </row>
    <row r="38" spans="2:8" x14ac:dyDescent="0.2">
      <c r="B38" s="34">
        <v>46054</v>
      </c>
      <c r="C38" s="35">
        <v>46081</v>
      </c>
      <c r="D38" s="47">
        <v>46112</v>
      </c>
      <c r="E38" s="47"/>
      <c r="F38" s="36">
        <v>9000000</v>
      </c>
      <c r="G38" s="48" t="s">
        <v>96</v>
      </c>
      <c r="H38" s="48"/>
    </row>
    <row r="39" spans="2:8" x14ac:dyDescent="0.2">
      <c r="B39" s="34">
        <v>46082</v>
      </c>
      <c r="C39" s="35">
        <v>46111</v>
      </c>
      <c r="D39" s="47">
        <v>46153</v>
      </c>
      <c r="E39" s="47"/>
      <c r="F39" s="36">
        <v>9000000</v>
      </c>
      <c r="G39" s="48" t="s">
        <v>98</v>
      </c>
      <c r="H39" s="48"/>
    </row>
    <row r="40" spans="2:8" x14ac:dyDescent="0.2">
      <c r="B40" s="34">
        <v>46113</v>
      </c>
      <c r="C40" s="35">
        <v>46142</v>
      </c>
      <c r="D40" s="47"/>
      <c r="E40" s="47"/>
      <c r="F40" s="36">
        <v>9000000</v>
      </c>
      <c r="G40" s="48"/>
      <c r="H40" s="48"/>
    </row>
    <row r="41" spans="2:8" x14ac:dyDescent="0.2">
      <c r="B41" s="34"/>
      <c r="C41" s="35"/>
      <c r="D41" s="47"/>
      <c r="E41" s="47"/>
      <c r="F41" s="36"/>
      <c r="G41" s="48"/>
      <c r="H41" s="48"/>
    </row>
    <row r="42" spans="2:8" x14ac:dyDescent="0.2">
      <c r="B42" s="34"/>
      <c r="C42" s="35"/>
      <c r="D42" s="47"/>
      <c r="E42" s="47"/>
      <c r="F42" s="36"/>
      <c r="G42" s="48"/>
      <c r="H42" s="48"/>
    </row>
    <row r="43" spans="2:8" ht="6.75" customHeight="1" x14ac:dyDescent="0.2">
      <c r="B43" s="34"/>
      <c r="C43" s="35"/>
      <c r="D43" s="47"/>
      <c r="E43" s="47"/>
      <c r="F43" s="36"/>
      <c r="G43" s="48"/>
      <c r="H43" s="48"/>
    </row>
    <row r="44" spans="2:8" ht="23.25" customHeight="1" x14ac:dyDescent="0.2">
      <c r="B44" s="49" t="s">
        <v>39</v>
      </c>
      <c r="C44" s="49"/>
      <c r="D44" s="49"/>
      <c r="E44" s="49"/>
      <c r="F44" s="49"/>
      <c r="G44" s="49"/>
      <c r="H44" s="49"/>
    </row>
    <row r="45" spans="2:8" x14ac:dyDescent="0.2">
      <c r="B45" s="50" t="s">
        <v>40</v>
      </c>
      <c r="C45" s="50"/>
      <c r="D45" s="50"/>
      <c r="E45" s="50" t="s">
        <v>41</v>
      </c>
      <c r="F45" s="50"/>
      <c r="G45" s="50"/>
      <c r="H45" s="50"/>
    </row>
    <row r="46" spans="2:8" ht="27" customHeight="1" x14ac:dyDescent="0.2">
      <c r="B46" s="9" t="s">
        <v>42</v>
      </c>
      <c r="C46" s="9" t="s">
        <v>43</v>
      </c>
      <c r="D46" s="9" t="s">
        <v>44</v>
      </c>
      <c r="E46" s="9" t="s">
        <v>45</v>
      </c>
      <c r="F46" s="9" t="s">
        <v>46</v>
      </c>
      <c r="G46" s="46" t="s">
        <v>47</v>
      </c>
      <c r="H46" s="46"/>
    </row>
    <row r="47" spans="2:8" x14ac:dyDescent="0.2">
      <c r="B47" s="16">
        <v>134100000</v>
      </c>
      <c r="C47" s="16">
        <v>0</v>
      </c>
      <c r="D47" s="16">
        <f>+B47+C47</f>
        <v>134100000</v>
      </c>
      <c r="E47" s="17">
        <f>+B52+C52+D52+E52+F52+G52+H52+B54+C54+D54+F54+G54+E54+H54+B56+C56+D56+E56+F56+G56+H56</f>
        <v>28200000</v>
      </c>
      <c r="F47" s="17">
        <f>+D47-E47</f>
        <v>105900000</v>
      </c>
      <c r="G47" s="53">
        <f>IFERROR(E47/D47,0)</f>
        <v>0.21029082774049218</v>
      </c>
      <c r="H47" s="53"/>
    </row>
    <row r="48" spans="2:8" ht="24.75" customHeight="1" x14ac:dyDescent="0.2">
      <c r="B48" s="29" t="s">
        <v>48</v>
      </c>
      <c r="C48" s="67" t="s">
        <v>49</v>
      </c>
      <c r="D48" s="68"/>
      <c r="E48" s="69" t="s">
        <v>50</v>
      </c>
      <c r="F48" s="70"/>
      <c r="G48" s="51" t="s">
        <v>25</v>
      </c>
      <c r="H48" s="52"/>
    </row>
    <row r="49" spans="2:8" ht="128.25" customHeight="1" x14ac:dyDescent="0.2">
      <c r="B49" s="18" t="s">
        <v>51</v>
      </c>
      <c r="C49" s="54" t="s">
        <v>84</v>
      </c>
      <c r="D49" s="54"/>
      <c r="E49" s="54"/>
      <c r="F49" s="54"/>
      <c r="G49" s="54"/>
      <c r="H49" s="54"/>
    </row>
    <row r="50" spans="2:8" x14ac:dyDescent="0.2">
      <c r="B50" s="50" t="s">
        <v>52</v>
      </c>
      <c r="C50" s="50"/>
      <c r="D50" s="50"/>
      <c r="E50" s="50"/>
      <c r="F50" s="50"/>
      <c r="G50" s="50"/>
      <c r="H50" s="50"/>
    </row>
    <row r="51" spans="2:8" x14ac:dyDescent="0.2">
      <c r="B51" s="9" t="s">
        <v>53</v>
      </c>
      <c r="C51" s="11" t="s">
        <v>54</v>
      </c>
      <c r="D51" s="11" t="s">
        <v>55</v>
      </c>
      <c r="E51" s="11" t="s">
        <v>56</v>
      </c>
      <c r="F51" s="11" t="s">
        <v>57</v>
      </c>
      <c r="G51" s="11" t="s">
        <v>58</v>
      </c>
      <c r="H51" s="11" t="s">
        <v>59</v>
      </c>
    </row>
    <row r="52" spans="2:8" x14ac:dyDescent="0.2">
      <c r="B52" s="43">
        <v>1200000</v>
      </c>
      <c r="C52" s="41">
        <v>9000000</v>
      </c>
      <c r="D52" s="41">
        <v>9000000</v>
      </c>
      <c r="E52" s="13">
        <v>9000000</v>
      </c>
      <c r="F52" s="41"/>
      <c r="G52" s="13"/>
      <c r="H52" s="13"/>
    </row>
    <row r="53" spans="2:8" x14ac:dyDescent="0.2">
      <c r="B53" s="9" t="s">
        <v>60</v>
      </c>
      <c r="C53" s="11" t="s">
        <v>61</v>
      </c>
      <c r="D53" s="9" t="s">
        <v>62</v>
      </c>
      <c r="E53" s="9" t="s">
        <v>63</v>
      </c>
      <c r="F53" s="9" t="s">
        <v>64</v>
      </c>
      <c r="G53" s="9" t="s">
        <v>65</v>
      </c>
      <c r="H53" s="11" t="s">
        <v>66</v>
      </c>
    </row>
    <row r="54" spans="2:8" x14ac:dyDescent="0.2">
      <c r="B54" s="13"/>
      <c r="C54" s="41"/>
      <c r="D54" s="13"/>
      <c r="E54" s="13"/>
      <c r="F54" s="13"/>
      <c r="G54" s="13"/>
      <c r="H54" s="13"/>
    </row>
    <row r="55" spans="2:8" x14ac:dyDescent="0.2">
      <c r="B55" s="14" t="s">
        <v>67</v>
      </c>
      <c r="C55" s="14" t="s">
        <v>68</v>
      </c>
      <c r="D55" s="14" t="s">
        <v>69</v>
      </c>
      <c r="E55" s="14" t="s">
        <v>70</v>
      </c>
      <c r="F55" s="14" t="s">
        <v>71</v>
      </c>
      <c r="G55" s="14" t="s">
        <v>72</v>
      </c>
      <c r="H55" s="14" t="s">
        <v>73</v>
      </c>
    </row>
    <row r="56" spans="2:8" x14ac:dyDescent="0.2">
      <c r="B56" s="13"/>
      <c r="C56" s="15"/>
      <c r="D56" s="15"/>
      <c r="E56" s="15"/>
      <c r="F56" s="15"/>
      <c r="G56" s="15"/>
      <c r="H56" s="12"/>
    </row>
    <row r="57" spans="2:8" x14ac:dyDescent="0.2">
      <c r="B57" s="66" t="s">
        <v>74</v>
      </c>
      <c r="C57" s="66"/>
      <c r="D57" s="66"/>
      <c r="E57" s="66"/>
      <c r="F57" s="66"/>
      <c r="G57" s="66"/>
      <c r="H57" s="66"/>
    </row>
    <row r="58" spans="2:8" ht="15.75" customHeight="1" x14ac:dyDescent="0.2">
      <c r="B58" s="19"/>
      <c r="C58" s="20"/>
      <c r="D58" s="20"/>
      <c r="E58" s="20"/>
      <c r="F58" s="20"/>
      <c r="G58" s="20"/>
      <c r="H58" s="21"/>
    </row>
    <row r="59" spans="2:8" ht="15.75" customHeight="1" x14ac:dyDescent="0.2">
      <c r="B59" s="22"/>
      <c r="C59" s="10"/>
      <c r="D59" s="10"/>
      <c r="E59" s="10"/>
      <c r="F59" s="10"/>
      <c r="G59" s="10"/>
      <c r="H59" s="23"/>
    </row>
    <row r="60" spans="2:8" ht="15.75" customHeight="1" x14ac:dyDescent="0.2">
      <c r="B60" s="22"/>
      <c r="C60" s="10"/>
      <c r="D60" s="10"/>
      <c r="E60" s="10"/>
      <c r="F60" s="10"/>
      <c r="G60" s="10"/>
      <c r="H60" s="23"/>
    </row>
    <row r="61" spans="2:8" ht="15.75" customHeight="1" x14ac:dyDescent="0.2">
      <c r="B61" s="22"/>
      <c r="C61" s="10"/>
      <c r="D61" s="10"/>
      <c r="E61" s="10"/>
      <c r="F61" s="10"/>
      <c r="G61" s="10"/>
      <c r="H61" s="23"/>
    </row>
    <row r="62" spans="2:8" ht="15.75" customHeight="1" x14ac:dyDescent="0.2">
      <c r="B62" s="22"/>
      <c r="C62" s="10"/>
      <c r="D62" s="10"/>
      <c r="E62" s="10"/>
      <c r="F62" s="10"/>
      <c r="G62" s="10"/>
      <c r="H62" s="23"/>
    </row>
    <row r="63" spans="2:8" ht="15.75" customHeight="1" x14ac:dyDescent="0.2">
      <c r="B63" s="22"/>
      <c r="C63" s="10"/>
      <c r="D63" s="10"/>
      <c r="E63" s="10"/>
      <c r="F63" s="10"/>
      <c r="G63" s="10"/>
      <c r="H63" s="23"/>
    </row>
    <row r="64" spans="2:8" ht="15.75" customHeight="1" x14ac:dyDescent="0.2">
      <c r="B64" s="22"/>
      <c r="C64" s="10"/>
      <c r="D64" s="10"/>
      <c r="E64" s="10"/>
      <c r="F64" s="10"/>
      <c r="G64" s="10"/>
      <c r="H64" s="23"/>
    </row>
    <row r="65" spans="2:8" ht="15.75" customHeight="1" x14ac:dyDescent="0.2">
      <c r="B65" s="22"/>
      <c r="C65" s="10"/>
      <c r="D65" s="10"/>
      <c r="E65" s="10"/>
      <c r="F65" s="10"/>
      <c r="G65" s="10"/>
      <c r="H65" s="23"/>
    </row>
    <row r="66" spans="2:8" ht="15.75" customHeight="1" x14ac:dyDescent="0.2">
      <c r="B66" s="22"/>
      <c r="C66" s="10"/>
      <c r="D66" s="10"/>
      <c r="E66" s="10"/>
      <c r="F66" s="10"/>
      <c r="G66" s="10"/>
      <c r="H66" s="23"/>
    </row>
    <row r="67" spans="2:8" ht="15.75" customHeight="1" x14ac:dyDescent="0.2">
      <c r="B67" s="22"/>
      <c r="C67" s="10"/>
      <c r="D67" s="10"/>
      <c r="E67" s="10"/>
      <c r="F67" s="10"/>
      <c r="G67" s="10"/>
      <c r="H67" s="23"/>
    </row>
    <row r="68" spans="2:8" ht="15.75" customHeight="1" x14ac:dyDescent="0.2">
      <c r="B68" s="22"/>
      <c r="C68" s="10"/>
      <c r="D68" s="10"/>
      <c r="E68" s="10"/>
      <c r="F68" s="10"/>
      <c r="G68" s="10"/>
      <c r="H68" s="23"/>
    </row>
    <row r="69" spans="2:8" ht="15.75" customHeight="1" x14ac:dyDescent="0.2">
      <c r="B69" s="22"/>
      <c r="C69" s="10"/>
      <c r="D69" s="10"/>
      <c r="E69" s="10"/>
      <c r="F69" s="10"/>
      <c r="G69" s="10"/>
      <c r="H69" s="23"/>
    </row>
    <row r="70" spans="2:8" x14ac:dyDescent="0.2">
      <c r="B70" s="24"/>
      <c r="C70" s="25"/>
      <c r="D70" s="25"/>
      <c r="E70" s="25"/>
      <c r="F70" s="25"/>
      <c r="G70" s="25"/>
      <c r="H70" s="26"/>
    </row>
    <row r="71" spans="2:8" ht="8.25" customHeight="1" x14ac:dyDescent="0.2">
      <c r="B71" s="65" t="s">
        <v>75</v>
      </c>
      <c r="C71" s="65"/>
      <c r="D71" s="65"/>
      <c r="E71" s="65"/>
      <c r="F71" s="65"/>
      <c r="G71" s="65"/>
      <c r="H71" s="65"/>
    </row>
    <row r="72" spans="2:8" ht="61.5" customHeight="1" x14ac:dyDescent="0.2">
      <c r="B72" s="63" t="s">
        <v>76</v>
      </c>
      <c r="C72" s="64"/>
      <c r="D72" s="64"/>
      <c r="E72" s="64"/>
      <c r="F72" s="64"/>
      <c r="G72" s="64"/>
      <c r="H72" s="64"/>
    </row>
    <row r="73" spans="2:8" ht="21.75" customHeight="1" x14ac:dyDescent="0.2">
      <c r="B73" s="37"/>
      <c r="C73" s="38"/>
      <c r="D73" s="38"/>
      <c r="E73" s="38"/>
      <c r="F73" s="38"/>
      <c r="G73" s="38"/>
      <c r="H73" s="39"/>
    </row>
    <row r="74" spans="2:8" ht="21.75" customHeight="1" x14ac:dyDescent="0.2">
      <c r="B74" s="60" t="s">
        <v>7</v>
      </c>
      <c r="C74" s="61"/>
      <c r="D74" s="61"/>
      <c r="E74" s="61"/>
      <c r="F74" s="61"/>
      <c r="G74" s="61"/>
      <c r="H74" s="62"/>
    </row>
    <row r="75" spans="2:8" x14ac:dyDescent="0.2">
      <c r="B75" s="59" t="s">
        <v>77</v>
      </c>
      <c r="C75" s="59"/>
      <c r="D75" s="59"/>
      <c r="E75" s="59"/>
      <c r="F75" s="59"/>
      <c r="G75" s="59"/>
      <c r="H75" s="59"/>
    </row>
    <row r="76" spans="2:8" x14ac:dyDescent="0.2">
      <c r="B76" s="56" t="s">
        <v>78</v>
      </c>
      <c r="C76" s="57"/>
      <c r="D76" s="57"/>
      <c r="E76" s="57"/>
      <c r="F76" s="57"/>
      <c r="G76" s="57"/>
      <c r="H76" s="58"/>
    </row>
    <row r="77" spans="2:8" x14ac:dyDescent="0.2">
      <c r="B77" s="55"/>
      <c r="C77" s="55"/>
      <c r="D77" s="55"/>
      <c r="E77" s="55"/>
      <c r="F77" s="55"/>
      <c r="G77" s="55"/>
      <c r="H77" s="55"/>
    </row>
  </sheetData>
  <mergeCells count="74">
    <mergeCell ref="B4:H4"/>
    <mergeCell ref="B21:H21"/>
    <mergeCell ref="B2:H3"/>
    <mergeCell ref="B20:C20"/>
    <mergeCell ref="D20:E20"/>
    <mergeCell ref="C5:H5"/>
    <mergeCell ref="C7:H7"/>
    <mergeCell ref="C10:D10"/>
    <mergeCell ref="C8:D8"/>
    <mergeCell ref="B6:H6"/>
    <mergeCell ref="E15:F15"/>
    <mergeCell ref="C9:D9"/>
    <mergeCell ref="B13:H13"/>
    <mergeCell ref="B18:H18"/>
    <mergeCell ref="B19:H19"/>
    <mergeCell ref="E14:F14"/>
    <mergeCell ref="B11:H11"/>
    <mergeCell ref="B12:H12"/>
    <mergeCell ref="C17:H17"/>
    <mergeCell ref="E16:F16"/>
    <mergeCell ref="B15:B16"/>
    <mergeCell ref="C15:C16"/>
    <mergeCell ref="G14:H14"/>
    <mergeCell ref="B29:D29"/>
    <mergeCell ref="B25:D25"/>
    <mergeCell ref="E25:H31"/>
    <mergeCell ref="F20:G20"/>
    <mergeCell ref="B27:D27"/>
    <mergeCell ref="B28:D28"/>
    <mergeCell ref="B24:D24"/>
    <mergeCell ref="E24:H24"/>
    <mergeCell ref="B26:D26"/>
    <mergeCell ref="B30:D30"/>
    <mergeCell ref="B31:D31"/>
    <mergeCell ref="B23:H23"/>
    <mergeCell ref="B22:H22"/>
    <mergeCell ref="B33:H33"/>
    <mergeCell ref="B32:H32"/>
    <mergeCell ref="B34:H34"/>
    <mergeCell ref="G35:H36"/>
    <mergeCell ref="D40:E40"/>
    <mergeCell ref="D39:E39"/>
    <mergeCell ref="G38:H38"/>
    <mergeCell ref="B35:C35"/>
    <mergeCell ref="D37:E37"/>
    <mergeCell ref="F35:F36"/>
    <mergeCell ref="G37:H37"/>
    <mergeCell ref="D35:E36"/>
    <mergeCell ref="D38:E38"/>
    <mergeCell ref="G48:H48"/>
    <mergeCell ref="G47:H47"/>
    <mergeCell ref="C49:H49"/>
    <mergeCell ref="B77:H77"/>
    <mergeCell ref="B76:H76"/>
    <mergeCell ref="B75:H75"/>
    <mergeCell ref="B74:H74"/>
    <mergeCell ref="B72:H72"/>
    <mergeCell ref="B71:H71"/>
    <mergeCell ref="B57:H57"/>
    <mergeCell ref="C48:D48"/>
    <mergeCell ref="E48:F48"/>
    <mergeCell ref="B50:H50"/>
    <mergeCell ref="G46:H46"/>
    <mergeCell ref="D42:E42"/>
    <mergeCell ref="G43:H43"/>
    <mergeCell ref="G39:H39"/>
    <mergeCell ref="G40:H40"/>
    <mergeCell ref="D43:E43"/>
    <mergeCell ref="D41:E41"/>
    <mergeCell ref="B44:H44"/>
    <mergeCell ref="E45:H45"/>
    <mergeCell ref="B45:D45"/>
    <mergeCell ref="G41:H41"/>
    <mergeCell ref="G42:H42"/>
  </mergeCells>
  <printOptions horizontalCentered="1"/>
  <pageMargins left="0.70866141732283472" right="0.70866141732283472" top="0.74803149606299213" bottom="0.74803149606299213" header="0.31496062992125984" footer="0.31496062992125984"/>
  <pageSetup scale="46" orientation="portrait" r:id="rId1"/>
  <rowBreaks count="2" manualBreakCount="2">
    <brk id="30" min="1" max="7" man="1"/>
    <brk id="49" min="1" max="7"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8069A-BCA1-4E86-9D33-3E528B94E809}">
  <dimension ref="A1"/>
  <sheetViews>
    <sheetView workbookViewId="0">
      <selection activeCell="E23" sqref="E23"/>
    </sheetView>
  </sheetViews>
  <sheetFormatPr baseColWidth="10" defaultColWidth="8.83203125" defaultRowHeight="15" x14ac:dyDescent="0.2"/>
  <cols>
    <col min="1" max="256" width="11.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7863F-CA56-4A7B-87B9-DF63B3F49038}">
  <dimension ref="C3:D5"/>
  <sheetViews>
    <sheetView workbookViewId="0">
      <selection activeCell="E23" sqref="E23"/>
    </sheetView>
  </sheetViews>
  <sheetFormatPr baseColWidth="10" defaultColWidth="8.83203125" defaultRowHeight="15" x14ac:dyDescent="0.2"/>
  <cols>
    <col min="1" max="2" width="11.5" customWidth="1"/>
    <col min="3" max="3" width="15.6640625" customWidth="1"/>
    <col min="4" max="4" width="23.5" customWidth="1"/>
    <col min="5" max="256" width="11.5" customWidth="1"/>
  </cols>
  <sheetData>
    <row r="3" spans="3:4" x14ac:dyDescent="0.2">
      <c r="C3" s="1" t="s">
        <v>79</v>
      </c>
      <c r="D3" s="31" t="s">
        <v>80</v>
      </c>
    </row>
    <row r="4" spans="3:4" x14ac:dyDescent="0.2">
      <c r="C4" s="30" t="s">
        <v>81</v>
      </c>
      <c r="D4" s="32" t="s">
        <v>82</v>
      </c>
    </row>
    <row r="5" spans="3:4" x14ac:dyDescent="0.2">
      <c r="C5" s="30" t="s">
        <v>83</v>
      </c>
      <c r="D5" s="32" t="s">
        <v>49</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Hoja1</vt:lpstr>
      <vt:lpstr>Hoja2</vt:lpstr>
      <vt:lpstr>Hoja</vt:lpstr>
      <vt:lpstr>Hoja1!Print_Area</vt:lpstr>
      <vt:lpstr>Hoja1!Print_Titles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ANDRO CABRALES ALVAREZ</dc:creator>
  <cp:keywords/>
  <dc:description/>
  <cp:lastModifiedBy>Daniel Fernandez Higuera</cp:lastModifiedBy>
  <cp:revision/>
  <cp:lastPrinted>2026-02-02T16:48:20Z</cp:lastPrinted>
  <dcterms:created xsi:type="dcterms:W3CDTF">2018-11-07T00:24:46Z</dcterms:created>
  <dcterms:modified xsi:type="dcterms:W3CDTF">2026-05-28T22:41:28Z</dcterms:modified>
  <cp:category/>
  <cp:contentStatus/>
</cp:coreProperties>
</file>